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30" windowWidth="18195" windowHeight="10710"/>
  </bookViews>
  <sheets>
    <sheet name="район 2024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7" i="1"/>
  <c r="G18" i="1"/>
  <c r="G19" i="1"/>
  <c r="G20" i="1"/>
  <c r="G21" i="1"/>
  <c r="G22" i="1"/>
  <c r="G23" i="1"/>
  <c r="G24" i="1"/>
  <c r="G25" i="1"/>
  <c r="G29" i="1"/>
  <c r="G30" i="1"/>
  <c r="G31" i="1"/>
  <c r="G34" i="1"/>
  <c r="G35" i="1"/>
  <c r="G36" i="1"/>
  <c r="G37" i="1"/>
  <c r="G38" i="1"/>
  <c r="G39" i="1"/>
  <c r="G40" i="1"/>
  <c r="G41" i="1"/>
  <c r="G43" i="1"/>
  <c r="G44" i="1"/>
  <c r="G45" i="1"/>
  <c r="G46" i="1"/>
  <c r="G47" i="1"/>
  <c r="G48" i="1"/>
  <c r="G49" i="1"/>
  <c r="G50" i="1"/>
  <c r="G52" i="1"/>
  <c r="G53" i="1"/>
  <c r="G54" i="1"/>
  <c r="G55" i="1"/>
  <c r="G56" i="1"/>
  <c r="G57" i="1"/>
  <c r="G61" i="1"/>
  <c r="G62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80" i="1"/>
  <c r="G84" i="1"/>
  <c r="G85" i="1"/>
  <c r="G86" i="1"/>
  <c r="G87" i="1"/>
  <c r="G88" i="1"/>
  <c r="G89" i="1"/>
  <c r="G90" i="1"/>
  <c r="G91" i="1"/>
  <c r="G92" i="1"/>
  <c r="G93" i="1"/>
  <c r="G94" i="1"/>
  <c r="G97" i="1"/>
  <c r="G98" i="1"/>
  <c r="G101" i="1"/>
  <c r="G102" i="1"/>
  <c r="G103" i="1"/>
  <c r="G104" i="1"/>
  <c r="G105" i="1"/>
  <c r="G106" i="1"/>
  <c r="G107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7" i="1"/>
  <c r="G128" i="1"/>
  <c r="G129" i="1"/>
  <c r="G130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5" i="1"/>
  <c r="G186" i="1"/>
  <c r="G191" i="1"/>
  <c r="G192" i="1"/>
  <c r="G193" i="1"/>
  <c r="G194" i="1"/>
  <c r="G195" i="1"/>
  <c r="G196" i="1"/>
  <c r="G199" i="1"/>
  <c r="G200" i="1"/>
  <c r="G201" i="1"/>
  <c r="G202" i="1"/>
  <c r="G203" i="1"/>
  <c r="G204" i="1"/>
  <c r="G205" i="1"/>
  <c r="G206" i="1"/>
  <c r="G207" i="1"/>
  <c r="G208" i="1"/>
  <c r="G209" i="1"/>
  <c r="G212" i="1"/>
  <c r="G213" i="1"/>
  <c r="G214" i="1"/>
  <c r="G215" i="1"/>
  <c r="G216" i="1"/>
  <c r="G217" i="1"/>
  <c r="G218" i="1"/>
  <c r="G221" i="1"/>
  <c r="G222" i="1"/>
  <c r="G223" i="1"/>
  <c r="G224" i="1"/>
  <c r="G225" i="1"/>
  <c r="G226" i="1"/>
  <c r="G227" i="1"/>
  <c r="G228" i="1"/>
  <c r="G242" i="1"/>
  <c r="F11" i="1"/>
  <c r="F12" i="1"/>
  <c r="F13" i="1"/>
  <c r="F14" i="1"/>
  <c r="F15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3" i="1"/>
  <c r="F44" i="1"/>
  <c r="F45" i="1"/>
  <c r="F46" i="1"/>
  <c r="F47" i="1"/>
  <c r="F48" i="1"/>
  <c r="F53" i="1"/>
  <c r="F54" i="1"/>
  <c r="F55" i="1"/>
  <c r="F56" i="1"/>
  <c r="F57" i="1"/>
  <c r="F58" i="1"/>
  <c r="F59" i="1"/>
  <c r="F60" i="1"/>
  <c r="F61" i="1"/>
  <c r="F63" i="1"/>
  <c r="F64" i="1"/>
  <c r="F65" i="1"/>
  <c r="F70" i="1"/>
  <c r="F71" i="1"/>
  <c r="F72" i="1"/>
  <c r="F75" i="1"/>
  <c r="F77" i="1"/>
  <c r="F78" i="1"/>
  <c r="F79" i="1"/>
  <c r="F80" i="1"/>
  <c r="F81" i="1"/>
  <c r="F82" i="1"/>
  <c r="F83" i="1"/>
  <c r="F86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5" i="1"/>
  <c r="F126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4" i="1"/>
  <c r="F165" i="1"/>
  <c r="F166" i="1"/>
  <c r="F167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D219" i="1" l="1"/>
  <c r="E219" i="1"/>
  <c r="C219" i="1"/>
  <c r="D197" i="1"/>
  <c r="E197" i="1"/>
  <c r="C197" i="1"/>
  <c r="D189" i="1"/>
  <c r="E189" i="1"/>
  <c r="C189" i="1"/>
  <c r="C240" i="1" l="1"/>
  <c r="C239" i="1"/>
  <c r="C235" i="1"/>
  <c r="C234" i="1" s="1"/>
  <c r="C233" i="1" s="1"/>
  <c r="C232" i="1" s="1"/>
  <c r="C230" i="1"/>
  <c r="C229" i="1" s="1"/>
  <c r="C227" i="1"/>
  <c r="C225" i="1"/>
  <c r="C223" i="1"/>
  <c r="C221" i="1"/>
  <c r="C217" i="1"/>
  <c r="C214" i="1"/>
  <c r="C212" i="1"/>
  <c r="C210" i="1"/>
  <c r="C208" i="1"/>
  <c r="C206" i="1"/>
  <c r="C204" i="1"/>
  <c r="C202" i="1"/>
  <c r="C201" i="1"/>
  <c r="C199" i="1"/>
  <c r="C195" i="1"/>
  <c r="C185" i="1"/>
  <c r="C183" i="1"/>
  <c r="C181" i="1"/>
  <c r="C179" i="1"/>
  <c r="C177" i="1"/>
  <c r="C174" i="1"/>
  <c r="C172" i="1"/>
  <c r="C170" i="1"/>
  <c r="C168" i="1"/>
  <c r="C166" i="1"/>
  <c r="C164" i="1"/>
  <c r="C162" i="1"/>
  <c r="C157" i="1"/>
  <c r="C155" i="1"/>
  <c r="C153" i="1"/>
  <c r="C151" i="1"/>
  <c r="C150" i="1" s="1"/>
  <c r="C146" i="1"/>
  <c r="C141" i="1" s="1"/>
  <c r="C144" i="1"/>
  <c r="C142" i="1"/>
  <c r="C139" i="1"/>
  <c r="C136" i="1"/>
  <c r="C132" i="1"/>
  <c r="C131" i="1"/>
  <c r="C128" i="1"/>
  <c r="C127" i="1" s="1"/>
  <c r="C125" i="1"/>
  <c r="C123" i="1"/>
  <c r="C121" i="1"/>
  <c r="C119" i="1"/>
  <c r="C117" i="1"/>
  <c r="C115" i="1"/>
  <c r="C112" i="1"/>
  <c r="C110" i="1"/>
  <c r="C108" i="1"/>
  <c r="C106" i="1"/>
  <c r="C104" i="1"/>
  <c r="C102" i="1"/>
  <c r="C99" i="1"/>
  <c r="C97" i="1"/>
  <c r="C95" i="1"/>
  <c r="C89" i="1"/>
  <c r="C88" i="1" s="1"/>
  <c r="C85" i="1"/>
  <c r="C84" i="1"/>
  <c r="C82" i="1"/>
  <c r="C77" i="1" s="1"/>
  <c r="C78" i="1"/>
  <c r="C73" i="1"/>
  <c r="C71" i="1" s="1"/>
  <c r="C72" i="1"/>
  <c r="C68" i="1"/>
  <c r="C67" i="1"/>
  <c r="C66" i="1" s="1"/>
  <c r="C63" i="1"/>
  <c r="C59" i="1"/>
  <c r="C58" i="1"/>
  <c r="C56" i="1"/>
  <c r="C54" i="1"/>
  <c r="C53" i="1"/>
  <c r="C50" i="1"/>
  <c r="C49" i="1" s="1"/>
  <c r="C47" i="1"/>
  <c r="C45" i="1"/>
  <c r="C41" i="1"/>
  <c r="C40" i="1" s="1"/>
  <c r="C37" i="1"/>
  <c r="C35" i="1"/>
  <c r="C34" i="1" s="1"/>
  <c r="C32" i="1"/>
  <c r="C30" i="1"/>
  <c r="C27" i="1"/>
  <c r="C26" i="1" s="1"/>
  <c r="C21" i="1"/>
  <c r="C20" i="1"/>
  <c r="C12" i="1"/>
  <c r="C11" i="1" s="1"/>
  <c r="C130" i="1" l="1"/>
  <c r="C159" i="1"/>
  <c r="C94" i="1"/>
  <c r="C91" i="1" s="1"/>
  <c r="C216" i="1"/>
  <c r="C39" i="1"/>
  <c r="C70" i="1"/>
  <c r="C149" i="1" l="1"/>
  <c r="C148" i="1" s="1"/>
  <c r="C10" i="1"/>
  <c r="C242" i="1" s="1"/>
  <c r="D185" i="1"/>
  <c r="E185" i="1"/>
  <c r="D168" i="1"/>
  <c r="E168" i="1"/>
  <c r="D99" i="1"/>
  <c r="E99" i="1"/>
  <c r="E72" i="1"/>
  <c r="E73" i="1"/>
  <c r="D73" i="1"/>
  <c r="D72" i="1"/>
  <c r="D71" i="1" l="1"/>
  <c r="E12" i="1"/>
  <c r="D12" i="1"/>
  <c r="D21" i="1"/>
  <c r="D20" i="1" l="1"/>
  <c r="D221" i="1"/>
  <c r="E221" i="1"/>
  <c r="D195" i="1"/>
  <c r="E195" i="1"/>
  <c r="D164" i="1" l="1"/>
  <c r="E164" i="1"/>
  <c r="D146" i="1"/>
  <c r="E146" i="1"/>
  <c r="D56" i="1"/>
  <c r="E56" i="1"/>
  <c r="E32" i="1"/>
  <c r="D32" i="1"/>
  <c r="D123" i="1" l="1"/>
  <c r="E123" i="1"/>
  <c r="D108" i="1" l="1"/>
  <c r="E108" i="1"/>
  <c r="D240" i="1" l="1"/>
  <c r="E240" i="1"/>
  <c r="D235" i="1"/>
  <c r="D234" i="1" s="1"/>
  <c r="D233" i="1" s="1"/>
  <c r="E235" i="1"/>
  <c r="D174" i="1"/>
  <c r="E174" i="1"/>
  <c r="E239" i="1" l="1"/>
  <c r="D239" i="1"/>
  <c r="E234" i="1"/>
  <c r="D232" i="1"/>
  <c r="D172" i="1"/>
  <c r="E172" i="1"/>
  <c r="D139" i="1"/>
  <c r="E139" i="1"/>
  <c r="D132" i="1"/>
  <c r="E132" i="1"/>
  <c r="D131" i="1"/>
  <c r="E131" i="1"/>
  <c r="D128" i="1"/>
  <c r="E128" i="1"/>
  <c r="D127" i="1" l="1"/>
  <c r="E233" i="1"/>
  <c r="E127" i="1"/>
  <c r="D104" i="1"/>
  <c r="E104" i="1"/>
  <c r="E232" i="1" l="1"/>
  <c r="D50" i="1" l="1"/>
  <c r="E50" i="1"/>
  <c r="D202" i="1"/>
  <c r="E202" i="1"/>
  <c r="E106" i="1" l="1"/>
  <c r="D106" i="1"/>
  <c r="E94" i="1" l="1"/>
  <c r="D125" i="1"/>
  <c r="E223" i="1"/>
  <c r="D223" i="1"/>
  <c r="E166" i="1"/>
  <c r="D166" i="1"/>
  <c r="E214" i="1"/>
  <c r="E170" i="1"/>
  <c r="E177" i="1"/>
  <c r="D177" i="1"/>
  <c r="E115" i="1"/>
  <c r="D115" i="1"/>
  <c r="E112" i="1"/>
  <c r="D112" i="1"/>
  <c r="D94" i="1" s="1"/>
  <c r="E125" i="1" l="1"/>
  <c r="D157" i="1" l="1"/>
  <c r="E157" i="1"/>
  <c r="E95" i="1"/>
  <c r="D214" i="1" l="1"/>
  <c r="D170" i="1"/>
  <c r="D204" i="1"/>
  <c r="E179" i="1"/>
  <c r="D179" i="1"/>
  <c r="E136" i="1"/>
  <c r="E121" i="1"/>
  <c r="E119" i="1"/>
  <c r="E117" i="1"/>
  <c r="E110" i="1"/>
  <c r="E102" i="1"/>
  <c r="E97" i="1"/>
  <c r="D136" i="1"/>
  <c r="D121" i="1"/>
  <c r="D119" i="1"/>
  <c r="D117" i="1"/>
  <c r="D110" i="1"/>
  <c r="D102" i="1"/>
  <c r="D97" i="1"/>
  <c r="D95" i="1"/>
  <c r="D63" i="1"/>
  <c r="D130" i="1" l="1"/>
  <c r="D91" i="1" s="1"/>
  <c r="E130" i="1"/>
  <c r="E91" i="1" l="1"/>
  <c r="D82" i="1"/>
  <c r="E82" i="1"/>
  <c r="D41" i="1" l="1"/>
  <c r="E41" i="1"/>
  <c r="D225" i="1"/>
  <c r="E225" i="1"/>
  <c r="D155" i="1"/>
  <c r="E155" i="1"/>
  <c r="D37" i="1"/>
  <c r="E37" i="1"/>
  <c r="D30" i="1"/>
  <c r="E30" i="1"/>
  <c r="D230" i="1" l="1"/>
  <c r="E230" i="1"/>
  <c r="D227" i="1"/>
  <c r="D216" i="1" s="1"/>
  <c r="E227" i="1"/>
  <c r="D217" i="1"/>
  <c r="E217" i="1"/>
  <c r="D212" i="1"/>
  <c r="E212" i="1"/>
  <c r="D210" i="1"/>
  <c r="E210" i="1"/>
  <c r="D208" i="1"/>
  <c r="E208" i="1"/>
  <c r="D206" i="1"/>
  <c r="E206" i="1"/>
  <c r="E204" i="1"/>
  <c r="E199" i="1"/>
  <c r="D199" i="1"/>
  <c r="D183" i="1"/>
  <c r="E183" i="1"/>
  <c r="D181" i="1"/>
  <c r="E181" i="1"/>
  <c r="D151" i="1"/>
  <c r="E151" i="1"/>
  <c r="D162" i="1"/>
  <c r="E162" i="1"/>
  <c r="D153" i="1"/>
  <c r="E153" i="1"/>
  <c r="D159" i="1" l="1"/>
  <c r="E216" i="1"/>
  <c r="E159" i="1"/>
  <c r="D229" i="1"/>
  <c r="D150" i="1"/>
  <c r="E150" i="1"/>
  <c r="D201" i="1"/>
  <c r="E201" i="1"/>
  <c r="E229" i="1"/>
  <c r="E71" i="1"/>
  <c r="D27" i="1"/>
  <c r="E27" i="1"/>
  <c r="D144" i="1"/>
  <c r="E144" i="1"/>
  <c r="D142" i="1"/>
  <c r="E142" i="1"/>
  <c r="D89" i="1"/>
  <c r="E89" i="1"/>
  <c r="D85" i="1"/>
  <c r="E85" i="1"/>
  <c r="D78" i="1"/>
  <c r="E78" i="1"/>
  <c r="D68" i="1"/>
  <c r="E68" i="1"/>
  <c r="D59" i="1"/>
  <c r="E63" i="1"/>
  <c r="D54" i="1"/>
  <c r="E54" i="1"/>
  <c r="D49" i="1"/>
  <c r="E49" i="1"/>
  <c r="D47" i="1"/>
  <c r="E47" i="1"/>
  <c r="D45" i="1"/>
  <c r="E45" i="1"/>
  <c r="D35" i="1"/>
  <c r="E35" i="1"/>
  <c r="E21" i="1"/>
  <c r="D11" i="1"/>
  <c r="D77" i="1" l="1"/>
  <c r="D53" i="1"/>
  <c r="E77" i="1"/>
  <c r="E53" i="1"/>
  <c r="D141" i="1"/>
  <c r="E141" i="1"/>
  <c r="D88" i="1"/>
  <c r="D84" i="1"/>
  <c r="D67" i="1"/>
  <c r="D58" i="1"/>
  <c r="E40" i="1"/>
  <c r="E84" i="1"/>
  <c r="D40" i="1"/>
  <c r="D149" i="1"/>
  <c r="E149" i="1"/>
  <c r="E88" i="1"/>
  <c r="E67" i="1"/>
  <c r="E59" i="1"/>
  <c r="E20" i="1"/>
  <c r="E11" i="1"/>
  <c r="E34" i="1"/>
  <c r="D26" i="1"/>
  <c r="D34" i="1"/>
  <c r="E26" i="1"/>
  <c r="D148" i="1" l="1"/>
  <c r="D70" i="1"/>
  <c r="D39" i="1"/>
  <c r="E39" i="1"/>
  <c r="D66" i="1"/>
  <c r="E148" i="1"/>
  <c r="E58" i="1"/>
  <c r="E70" i="1"/>
  <c r="E66" i="1"/>
  <c r="E10" i="1" l="1"/>
  <c r="E242" i="1" s="1"/>
  <c r="D10" i="1"/>
  <c r="D242" i="1" s="1"/>
  <c r="G10" i="1" l="1"/>
  <c r="F10" i="1"/>
</calcChain>
</file>

<file path=xl/sharedStrings.xml><?xml version="1.0" encoding="utf-8"?>
<sst xmlns="http://schemas.openxmlformats.org/spreadsheetml/2006/main" count="507" uniqueCount="485">
  <si>
    <t>(рублей)</t>
  </si>
  <si>
    <t>Код бюджетной классификации Российской Федерации</t>
  </si>
  <si>
    <t>Наименование доходов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</si>
  <si>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</si>
  <si>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</si>
  <si>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</si>
  <si>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</si>
  <si>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</si>
  <si>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</si>
  <si>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</si>
  <si>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00010300000000000000</t>
  </si>
  <si>
    <t>00010302000010000110</t>
  </si>
  <si>
    <t>00010302230010000110</t>
  </si>
  <si>
    <t>00010302240010000110</t>
  </si>
  <si>
    <t>00010302250010000110</t>
  </si>
  <si>
    <t>00010302260010000110</t>
  </si>
  <si>
    <t>00010500000000000000</t>
  </si>
  <si>
    <t>00010502000020000110</t>
  </si>
  <si>
    <t>00010502010020000110</t>
  </si>
  <si>
    <t>00010502020020000110</t>
  </si>
  <si>
    <t>00010503000010000110</t>
  </si>
  <si>
    <t>00010503010010000110</t>
  </si>
  <si>
    <t>00010504000020000110</t>
  </si>
  <si>
    <t>00010504020020000110</t>
  </si>
  <si>
    <t>00010800000000000000</t>
  </si>
  <si>
    <t>00010803000010000110</t>
  </si>
  <si>
    <t>00010803010010000110</t>
  </si>
  <si>
    <t>00010807000010000110</t>
  </si>
  <si>
    <t>00010807150010000110</t>
  </si>
  <si>
    <t>00011100000000000000</t>
  </si>
  <si>
    <t>00011105000000000120</t>
  </si>
  <si>
    <t>00011105010000000120</t>
  </si>
  <si>
    <t>00011105013050000120</t>
  </si>
  <si>
    <t>00011105013100000120</t>
  </si>
  <si>
    <t>00011105013130000120</t>
  </si>
  <si>
    <t>00011105020000000120</t>
  </si>
  <si>
    <t>00011105025050000120</t>
  </si>
  <si>
    <t>00011105070000000120</t>
  </si>
  <si>
    <t>00011105075050000120</t>
  </si>
  <si>
    <t>00011105300000000120</t>
  </si>
  <si>
    <t>00011105310000000120</t>
  </si>
  <si>
    <t>00011105313130000120</t>
  </si>
  <si>
    <t>00011109000000000120</t>
  </si>
  <si>
    <t>00011109040000000120</t>
  </si>
  <si>
    <t>00011109045050000120</t>
  </si>
  <si>
    <t>00011200000000000000</t>
  </si>
  <si>
    <t>00011201000010000120</t>
  </si>
  <si>
    <t>00011201010010000120</t>
  </si>
  <si>
    <t>00011201020010000120</t>
  </si>
  <si>
    <t>00011201030010000120</t>
  </si>
  <si>
    <t>00011201040010000120</t>
  </si>
  <si>
    <t>00011201041010000120</t>
  </si>
  <si>
    <t>00011300000000000000</t>
  </si>
  <si>
    <t>00011302000000000130</t>
  </si>
  <si>
    <t>00011302990000000130</t>
  </si>
  <si>
    <t>00011302995050000130</t>
  </si>
  <si>
    <t>00011400000000000000</t>
  </si>
  <si>
    <t>00011402000000000000</t>
  </si>
  <si>
    <t>00011402050050000440</t>
  </si>
  <si>
    <t>00011402053050000440</t>
  </si>
  <si>
    <t>00011406000000000430</t>
  </si>
  <si>
    <t>00011406010000000430</t>
  </si>
  <si>
    <t>00011406013050000430</t>
  </si>
  <si>
    <t>00011406013100000430</t>
  </si>
  <si>
    <t>00011406013130000430</t>
  </si>
  <si>
    <t>00011406300000000430</t>
  </si>
  <si>
    <t>00011406310000000430</t>
  </si>
  <si>
    <t>00011406313050000430</t>
  </si>
  <si>
    <t>00011406313130000430</t>
  </si>
  <si>
    <t>00011500000000000000</t>
  </si>
  <si>
    <t>00011502000000000140</t>
  </si>
  <si>
    <t>00011502050050000140</t>
  </si>
  <si>
    <t>00011600000000000000</t>
  </si>
  <si>
    <t>00011700000000000000</t>
  </si>
  <si>
    <t>00011701000000000180</t>
  </si>
  <si>
    <t>00011701050050000180</t>
  </si>
  <si>
    <t>00011705000000000180</t>
  </si>
  <si>
    <t>00011705050050000180</t>
  </si>
  <si>
    <t>00020000000000000000</t>
  </si>
  <si>
    <t>00020200000000000000</t>
  </si>
  <si>
    <t>00020220051000000151</t>
  </si>
  <si>
    <t>00020220051050000151</t>
  </si>
  <si>
    <t>00020225558000000151</t>
  </si>
  <si>
    <t>00020225558050000151</t>
  </si>
  <si>
    <t>00020400000000000000</t>
  </si>
  <si>
    <t>00020405000050000180</t>
  </si>
  <si>
    <t>00020405099050000180</t>
  </si>
  <si>
    <t>00021900000000000000</t>
  </si>
  <si>
    <t>00021900000050000151</t>
  </si>
  <si>
    <t>00021960010050000151</t>
  </si>
  <si>
    <t>00085000000000000000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</si>
  <si>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</si>
  <si>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</si>
  <si>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</si>
  <si>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</si>
  <si>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</si>
  <si>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</si>
  <si>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</si>
  <si>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</si>
  <si>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</si>
  <si>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</si>
  <si>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</si>
  <si>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</si>
  <si>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</si>
  <si>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</si>
  <si>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</si>
  <si>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</si>
  <si>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</si>
  <si>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 5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</si>
  <si>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</si>
  <si>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</si>
  <si>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</si>
  <si>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</si>
  <si>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</si>
  <si>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</si>
  <si>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</si>
  <si>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</si>
  <si>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</si>
  <si>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</si>
  <si>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</si>
  <si>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</si>
  <si>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</si>
  <si>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</si>
  <si>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</si>
  <si>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</si>
  <si>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</si>
  <si>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</si>
  <si>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</si>
  <si>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</si>
  <si>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</si>
  <si>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</si>
  <si>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</si>
  <si>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</si>
  <si>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</si>
  <si>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</si>
  <si>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</si>
  <si>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</si>
  <si>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</si>
  <si>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</si>
  <si>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</si>
  <si>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</si>
  <si>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</si>
  <si>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</si>
  <si>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</si>
  <si>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</si>
  <si>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</si>
  <si>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</si>
  <si>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</si>
  <si>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</si>
  <si>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</si>
  <si>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</si>
  <si>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</si>
  <si>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</si>
  <si>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</si>
  <si>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</si>
  <si>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</si>
  <si>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</si>
  <si>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</si>
  <si>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</si>
  <si>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</t>
  </si>
  <si>
    <t>Прочие неналоговые доходы</t>
  </si>
  <si>
    <t>Прочие неналоговые доходы бюджетов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</si>
  <si>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</si>
  <si>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</si>
  <si>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</si>
  <si>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</si>
  <si>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</si>
  <si>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</si>
  <si>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</si>
  <si>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</si>
  <si>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реализацию федеральных целевых программ</t>
  </si>
  <si>
    <t>Субсидии бюджетам муниципальных районов на реализацию федеральных целевых программ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</si>
  <si>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</si>
  <si>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</si>
  <si>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</si>
  <si>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</si>
  <si>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</si>
  <si>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</si>
  <si>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</si>
  <si>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</si>
  <si>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</si>
  <si>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</si>
  <si>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</si>
  <si>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</si>
  <si>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</si>
  <si>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</si>
  <si>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</si>
  <si>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</si>
  <si>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</si>
  <si>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</si>
  <si>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</si>
  <si>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</si>
  <si>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</si>
  <si>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</si>
  <si>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</si>
  <si>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</si>
  <si>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</si>
  <si>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</si>
  <si>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</si>
  <si>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</si>
  <si>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</si>
  <si>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</si>
  <si>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</si>
  <si>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</si>
  <si>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</si>
  <si>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</si>
  <si>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бюджета - Всего</t>
  </si>
  <si>
    <t>Плата за размещение твердых коммунальных отходов</t>
  </si>
  <si>
    <t>00011201042010000120</t>
  </si>
  <si>
    <t>00020210000000000150</t>
  </si>
  <si>
    <t>00020215001000000150</t>
  </si>
  <si>
    <t>00020215001050000150</t>
  </si>
  <si>
    <t>00020215002000000150</t>
  </si>
  <si>
    <t>00020215002050000150</t>
  </si>
  <si>
    <t>00020220000000000150</t>
  </si>
  <si>
    <t>00020220077000000150</t>
  </si>
  <si>
    <t>00020220077050000150</t>
  </si>
  <si>
    <t>00020225467000000150</t>
  </si>
  <si>
    <t>00020225467050000150</t>
  </si>
  <si>
    <t>00020225497000000150</t>
  </si>
  <si>
    <t>00020225497050000150</t>
  </si>
  <si>
    <t>00020225519000000150</t>
  </si>
  <si>
    <t>00020225519050000150</t>
  </si>
  <si>
    <t>00020229999000000150</t>
  </si>
  <si>
    <t>00020229999050000150</t>
  </si>
  <si>
    <t>00020230000000000150</t>
  </si>
  <si>
    <t>00020230024000000150</t>
  </si>
  <si>
    <t>00020230024050000150</t>
  </si>
  <si>
    <t>00020230029000000150</t>
  </si>
  <si>
    <t>00020230029050000150</t>
  </si>
  <si>
    <t>00020235082000000150</t>
  </si>
  <si>
    <t>00020235082050000150</t>
  </si>
  <si>
    <t>00020235118000000150</t>
  </si>
  <si>
    <t>00020235118050000150</t>
  </si>
  <si>
    <t>00020235120000000150</t>
  </si>
  <si>
    <t>00020235120050000150</t>
  </si>
  <si>
    <t>00020235260000000150</t>
  </si>
  <si>
    <t>00020240000000000150</t>
  </si>
  <si>
    <t>00020240014000000150</t>
  </si>
  <si>
    <t>00020240014050000150</t>
  </si>
  <si>
    <t>00020249999000000150</t>
  </si>
  <si>
    <t>00020249999050000150</t>
  </si>
  <si>
    <t>Прочие дотации бюджетам муниципальных районов</t>
  </si>
  <si>
    <t>Прочие дотации</t>
  </si>
  <si>
    <t>00020219999050000151</t>
  </si>
  <si>
    <t>00020219999000000151</t>
  </si>
  <si>
    <t>Процент исполнения к плану доходов, %</t>
  </si>
  <si>
    <t>00020245550050000150</t>
  </si>
  <si>
    <t>00020245550000000150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</si>
  <si>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</si>
  <si>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Межбюджетные трансферты, передаваемые бюджетам за достижение показателей деятельности органов исполнительной власти субъектов Российской Федерации</t>
  </si>
  <si>
    <t>00011406025050000430</t>
  </si>
  <si>
    <t>00011406020000000430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</si>
  <si>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</si>
  <si>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</si>
  <si>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</si>
  <si>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</si>
  <si>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          их прав                                                                                  </t>
  </si>
  <si>
    <t>00011601000010000140</t>
  </si>
  <si>
    <t>00011601050010000140</t>
  </si>
  <si>
    <t>00011601053010000140</t>
  </si>
  <si>
    <t>00011601060010000140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</si>
  <si>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</si>
  <si>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</si>
  <si>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</si>
  <si>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</si>
  <si>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</si>
  <si>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</si>
  <si>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                                                                              </t>
  </si>
  <si>
    <t>00011601080010000140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</si>
  <si>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</si>
  <si>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</si>
  <si>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                             </t>
  </si>
  <si>
    <t>00011601140010000140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</si>
  <si>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</si>
  <si>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</si>
  <si>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                  прав                                                                                   </t>
  </si>
  <si>
    <t>00011601150010000140</t>
  </si>
  <si>
    <t>00011601154010000140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</si>
  <si>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</si>
  <si>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                                                                           </t>
  </si>
  <si>
    <t>00011601180010000140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</si>
  <si>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</si>
  <si>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</si>
  <si>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                        </t>
  </si>
  <si>
    <t>00011601190010000140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</si>
  <si>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</si>
  <si>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</si>
  <si>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</si>
  <si>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</si>
  <si>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</si>
  <si>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</si>
  <si>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</si>
  <si>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00011610000000000140</t>
  </si>
  <si>
    <t>00011610120000000140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</si>
  <si>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</si>
  <si>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</si>
  <si>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</si>
  <si>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</si>
  <si>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</si>
  <si>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Платежи в целях возмещения причиненного ущерба (убытков)</t>
  </si>
  <si>
    <t>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</si>
  <si>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                         </t>
  </si>
  <si>
    <t>00020225306000000150</t>
  </si>
  <si>
    <t>00020225306050000150</t>
  </si>
  <si>
    <t>Субсидии бюджетам на оснащение объектов спортивной инфраструктуры спортивно-технологическим оборудованием</t>
  </si>
  <si>
    <r>
      <t xml:space="preserve">Субсидии бюджетам муниципальных районов на оснащение объектов спортивной инфраструктуры спортивно-технологическим оборудованием                                       </t>
    </r>
    <r>
      <rPr>
        <b/>
        <sz val="12"/>
        <rFont val="Times New Roman"/>
        <family val="1"/>
        <charset val="204"/>
      </rPr>
      <t xml:space="preserve"> </t>
    </r>
  </si>
  <si>
    <t>00020225228000000150</t>
  </si>
  <si>
    <t>00020225228050000150</t>
  </si>
  <si>
    <t>Субвенции бюджетам на проведение Всероссийской переписи населения 2020 года</t>
  </si>
  <si>
    <t xml:space="preserve">Субвенции бюджетам муниципальных районов на проведение Всероссийской переписи населения 2020 года                      </t>
  </si>
  <si>
    <t>00020235469000000150</t>
  </si>
  <si>
    <t>00020235469050000150</t>
  </si>
  <si>
    <t>00011690050100000140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</si>
  <si>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</si>
  <si>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00011690050130000140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</si>
  <si>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</si>
  <si>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</si>
  <si>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</si>
  <si>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00020215853000000150</t>
  </si>
  <si>
    <t>00020215853050000150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</si>
  <si>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</si>
  <si>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</si>
  <si>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</si>
  <si>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</si>
  <si>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00020235260050000150</t>
  </si>
  <si>
    <t>Единый налог на вмененный доход для отдельных видов деятельности (за налоговые периоды, истекшие до   1 января 2011 года)</t>
  </si>
  <si>
    <t>Плата за выбросы загрязняющих веществ в атмосферный воздух стационарными объектами</t>
  </si>
  <si>
    <t xml:space="preserve">1 16 01153 01 0000 140  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</si>
  <si>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</si>
  <si>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</si>
  <si>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</si>
  <si>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</si>
  <si>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2 02 25097 00 0000 150</t>
  </si>
  <si>
    <t>Субсидии бюджетам 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</si>
  <si>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2 02 25097 05 0000 150</t>
  </si>
  <si>
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   спортом                                                                               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</si>
  <si>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</si>
  <si>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</si>
  <si>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</si>
  <si>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</si>
  <si>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</si>
  <si>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</si>
  <si>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</si>
  <si>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</si>
  <si>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     </t>
  </si>
  <si>
    <t>00011601113010000140</t>
  </si>
  <si>
    <t>00011601110010000140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</si>
  <si>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</si>
  <si>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</si>
  <si>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00011105313050000120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</si>
  <si>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</si>
  <si>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</si>
  <si>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</si>
  <si>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</si>
  <si>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</si>
  <si>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</si>
  <si>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</si>
  <si>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</si>
  <si>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</si>
  <si>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</si>
  <si>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</si>
  <si>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</si>
  <si>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</si>
  <si>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</si>
  <si>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00011610030130000140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</si>
  <si>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</si>
  <si>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00011610031050000140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</si>
  <si>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</si>
  <si>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00011610032130000140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</si>
  <si>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</si>
  <si>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</si>
  <si>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</si>
  <si>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</si>
  <si>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</si>
  <si>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00020225243000000150</t>
  </si>
  <si>
    <t>00020225243050000150</t>
  </si>
  <si>
    <t>Субсидии бюджетам на строительство и реконструкцию (модернизацию) объектов питьевого водоснабжения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</si>
  <si>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</si>
  <si>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00020225299130000150</t>
  </si>
  <si>
    <t>00020225299050000150</t>
  </si>
  <si>
    <t>00020225299000000150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</si>
  <si>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</si>
  <si>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</si>
  <si>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</si>
  <si>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00021800000000000000</t>
  </si>
  <si>
    <t>00021800000000000150</t>
  </si>
  <si>
    <t>00021800000050000150</t>
  </si>
  <si>
    <t>00021805000050000150</t>
  </si>
  <si>
    <t>00021805010050000150</t>
  </si>
  <si>
    <t>00021805020050000150</t>
  </si>
  <si>
    <t>00021860010050000150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</si>
  <si>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</si>
  <si>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</si>
  <si>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</si>
  <si>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организациями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</si>
  <si>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</si>
  <si>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автономными учреждениями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</si>
  <si>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</si>
  <si>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00011601133010000140</t>
  </si>
  <si>
    <t>00011601130010000140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</si>
  <si>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</si>
  <si>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</si>
  <si>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00011601333010000140</t>
  </si>
  <si>
    <t>00011601330000000140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</si>
  <si>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</si>
  <si>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</si>
  <si>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1 11 09080 00 0000 120</t>
  </si>
  <si>
    <t>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</si>
  <si>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</si>
  <si>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</si>
  <si>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00011607010050000140</t>
  </si>
  <si>
    <t>00011715030050000150</t>
  </si>
  <si>
    <t>Инициативные платежи, зачисляемые в бюджеты муниципальных районов</t>
  </si>
  <si>
    <t>00011715000000000150</t>
  </si>
  <si>
    <t>Инициативные платежи</t>
  </si>
  <si>
    <t>00020225081050000150</t>
  </si>
  <si>
    <t>00020225081000000150</t>
  </si>
  <si>
    <t>Субсидии бюджетам муниципальных районов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</si>
  <si>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</si>
  <si>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00020225750050000150</t>
  </si>
  <si>
    <t>Субсидии бюджетам муниципальных районов на реализацию мероприятий по модернизации школьных систем образования</t>
  </si>
  <si>
    <t>00020225750000000150</t>
  </si>
  <si>
    <t>Субсидии бюджетам на реализацию мероприятий по модернизации школьных систем образования</t>
  </si>
  <si>
    <t>00020245179050000150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</si>
  <si>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</si>
  <si>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</si>
  <si>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</si>
  <si>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</si>
  <si>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</si>
  <si>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Кассовое исполнение
за год
2023 года</t>
  </si>
  <si>
    <t>00010102130010000110</t>
  </si>
  <si>
    <t>00010102140010000110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</si>
  <si>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</si>
  <si>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</si>
  <si>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</si>
  <si>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00011402050050000410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</si>
  <si>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</si>
  <si>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</si>
  <si>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</si>
  <si>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</si>
  <si>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</si>
  <si>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</si>
  <si>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00020225098000000150</t>
  </si>
  <si>
    <t>00020225098050000150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</si>
  <si>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</si>
  <si>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</si>
  <si>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00020225513000000150</t>
  </si>
  <si>
    <t>00020225513050000150</t>
  </si>
  <si>
    <t>Субсидии бюджетам на развитие сети учреждений культурно-досугового типа</t>
  </si>
  <si>
    <t>Субсидии бюджетам муниципальных районов на развитие сети учреждений культурно-досугового типа</t>
  </si>
  <si>
    <t>План доходов                                               на 2024 год</t>
  </si>
  <si>
    <t>Кассовое исполнение
за год
2024 года</t>
  </si>
  <si>
    <t>Темп роста 2024 к соответствующему периоду 2023, %</t>
  </si>
  <si>
    <t>00020225590050000150</t>
  </si>
  <si>
    <t>00020225590000000150</t>
  </si>
  <si>
    <t>Субсидии бюджетам муниципальных районов на техническое оснащение региональных и муниципальных музеев</t>
  </si>
  <si>
    <t>Субсидии бюджетам на техническое оснащение региональных и муниципальных музеев</t>
  </si>
  <si>
    <t>00020229900050000150</t>
  </si>
  <si>
    <t>00020229900000000150</t>
  </si>
  <si>
    <t>Субсидии бюджетам муниципальных районов из местных бюджетов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</si>
  <si>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</si>
  <si>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00020245050050000150</t>
  </si>
  <si>
    <t>00020245050000000150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</si>
  <si>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общеобразовательныхорганизаций и профессиональных образовательных организаций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</si>
  <si>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</si>
  <si>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в 2,2 раза</t>
  </si>
  <si>
    <t>в 2 раза</t>
  </si>
  <si>
    <t>в 3,9 раз</t>
  </si>
  <si>
    <t>в 4,7 раз</t>
  </si>
  <si>
    <t>в 4,6 раз</t>
  </si>
  <si>
    <t>в 4,8 раз</t>
  </si>
  <si>
    <t>в 2,8 раз</t>
  </si>
  <si>
    <t>в 8,6 раз</t>
  </si>
  <si>
    <t>в 4 раза</t>
  </si>
  <si>
    <t>в 3,8 раз</t>
  </si>
  <si>
    <t>в 46,5 раз</t>
  </si>
  <si>
    <t>Приложение 1</t>
  </si>
  <si>
    <t>к пояснительной записке</t>
  </si>
  <si>
    <t>Отчет об исполнении "Прогнозируемые доходы бюджета Дятьковского муниципального района за 2024 год"</t>
  </si>
  <si>
    <t>в 2,3 раз</t>
  </si>
  <si>
    <t>в 2,4 раз</t>
  </si>
  <si>
    <t>в 2,2 раз</t>
  </si>
  <si>
    <t>в 31,4 раз</t>
  </si>
  <si>
    <t>в 3,1 раз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</si>
</sst>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9" fontId="4" fillId="0" borderId="0"/>
    <xf numFmtId="0" fontId="4" fillId="0" borderId="0">
      <alignment horizontal="left"/>
    </xf>
    <xf numFmtId="0" fontId="6" fillId="0" borderId="0"/>
    <xf numFmtId="0" fontId="1" fillId="0" borderId="0"/>
    <xf numFmtId="0" fontId="9" fillId="0" borderId="0"/>
    <xf numFmtId="0" fontId="4" fillId="0" borderId="2">
      <alignment horizontal="left" wrapText="1"/>
    </xf>
    <xf numFmtId="0" fontId="4" fillId="0" borderId="3">
      <alignment horizontal="left" wrapText="1" indent="2"/>
    </xf>
    <xf numFmtId="49" fontId="4" fillId="0" borderId="4">
      <alignment horizontal="center"/>
    </xf>
    <xf numFmtId="49" fontId="4" fillId="0" borderId="5">
      <alignment horizontal="center"/>
    </xf>
    <xf numFmtId="4" fontId="4" fillId="0" borderId="5">
      <alignment horizontal="right"/>
    </xf>
    <xf numFmtId="0" fontId="4" fillId="2" borderId="0"/>
    <xf numFmtId="0" fontId="6" fillId="0" borderId="6"/>
    <xf numFmtId="4" fontId="4" fillId="0" borderId="3">
      <alignment horizontal="right"/>
    </xf>
  </cellStyleXfs>
  <cellXfs count="59">
    <xf numFmtId="0" fontId="0" fillId="0" borderId="0" xfId="0"/>
    <xf numFmtId="0" fontId="8" fillId="0" borderId="1" xfId="0" applyFont="1" applyFill="1" applyBorder="1"/>
    <xf numFmtId="0" fontId="8" fillId="0" borderId="1" xfId="0" applyNumberFormat="1" applyFont="1" applyFill="1" applyBorder="1" applyAlignment="1">
      <alignment wrapText="1"/>
    </xf>
    <xf numFmtId="4" fontId="8" fillId="0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/>
    <xf numFmtId="0" fontId="7" fillId="3" borderId="0" xfId="0" applyNumberFormat="1" applyFont="1" applyFill="1" applyBorder="1"/>
    <xf numFmtId="0" fontId="7" fillId="3" borderId="0" xfId="0" applyFont="1" applyFill="1" applyBorder="1" applyAlignment="1">
      <alignment horizontal="right" wrapText="1"/>
    </xf>
    <xf numFmtId="0" fontId="0" fillId="3" borderId="0" xfId="0" applyFill="1" applyAlignment="1">
      <alignment horizontal="right" wrapText="1"/>
    </xf>
    <xf numFmtId="0" fontId="2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>
      <protection locked="0"/>
    </xf>
    <xf numFmtId="49" fontId="5" fillId="3" borderId="0" xfId="1" applyNumberFormat="1" applyFont="1" applyFill="1" applyAlignment="1" applyProtection="1">
      <alignment horizontal="center" vertical="top"/>
    </xf>
    <xf numFmtId="0" fontId="5" fillId="3" borderId="0" xfId="2" applyNumberFormat="1" applyFont="1" applyFill="1" applyProtection="1">
      <alignment horizontal="left"/>
    </xf>
    <xf numFmtId="49" fontId="5" fillId="3" borderId="0" xfId="1" applyNumberFormat="1" applyFont="1" applyFill="1" applyProtection="1"/>
    <xf numFmtId="0" fontId="5" fillId="3" borderId="0" xfId="3" applyNumberFormat="1" applyFont="1" applyFill="1" applyProtection="1"/>
    <xf numFmtId="0" fontId="3" fillId="3" borderId="0" xfId="4" applyFont="1" applyFill="1" applyAlignment="1">
      <alignment horizontal="center" vertical="center"/>
    </xf>
    <xf numFmtId="49" fontId="3" fillId="3" borderId="1" xfId="4" applyNumberFormat="1" applyFont="1" applyFill="1" applyBorder="1" applyAlignment="1">
      <alignment horizontal="center" vertical="center" wrapText="1" shrinkToFit="1"/>
    </xf>
    <xf numFmtId="0" fontId="3" fillId="3" borderId="1" xfId="4" applyNumberFormat="1" applyFont="1" applyFill="1" applyBorder="1" applyAlignment="1">
      <alignment horizontal="center" vertical="center" wrapText="1" shrinkToFit="1"/>
    </xf>
    <xf numFmtId="0" fontId="8" fillId="3" borderId="1" xfId="0" applyFont="1" applyFill="1" applyBorder="1"/>
    <xf numFmtId="0" fontId="8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wrapText="1"/>
    </xf>
    <xf numFmtId="49" fontId="8" fillId="3" borderId="1" xfId="0" applyNumberFormat="1" applyFont="1" applyFill="1" applyBorder="1"/>
    <xf numFmtId="49" fontId="8" fillId="3" borderId="1" xfId="0" applyNumberFormat="1" applyFont="1" applyFill="1" applyBorder="1" applyAlignment="1">
      <alignment wrapText="1"/>
    </xf>
    <xf numFmtId="0" fontId="8" fillId="3" borderId="1" xfId="0" applyFont="1" applyFill="1" applyBorder="1" applyAlignment="1">
      <alignment vertical="center"/>
    </xf>
    <xf numFmtId="49" fontId="11" fillId="3" borderId="1" xfId="0" applyNumberFormat="1" applyFont="1" applyFill="1" applyBorder="1" applyAlignment="1">
      <alignment horizontal="distributed" vertical="center" wrapText="1"/>
    </xf>
    <xf numFmtId="0" fontId="11" fillId="3" borderId="1" xfId="0" applyFont="1" applyFill="1" applyBorder="1" applyAlignment="1">
      <alignment horizontal="justify" vertical="center" wrapText="1"/>
    </xf>
    <xf numFmtId="4" fontId="8" fillId="3" borderId="8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distributed" vertical="top" wrapText="1"/>
    </xf>
    <xf numFmtId="0" fontId="3" fillId="3" borderId="1" xfId="0" applyFont="1" applyFill="1" applyBorder="1" applyAlignment="1">
      <alignment horizontal="justify" vertical="top" wrapText="1"/>
    </xf>
    <xf numFmtId="49" fontId="3" fillId="3" borderId="1" xfId="0" applyNumberFormat="1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justify" vertical="top" wrapText="1" shrinkToFit="1"/>
    </xf>
    <xf numFmtId="0" fontId="3" fillId="3" borderId="1" xfId="0" applyFont="1" applyFill="1" applyBorder="1" applyAlignment="1">
      <alignment horizontal="justify" vertical="distributed" wrapText="1"/>
    </xf>
    <xf numFmtId="49" fontId="3" fillId="3" borderId="1" xfId="0" applyNumberFormat="1" applyFont="1" applyFill="1" applyBorder="1" applyAlignment="1">
      <alignment horizontal="justify" vertical="distributed" wrapText="1"/>
    </xf>
    <xf numFmtId="0" fontId="3" fillId="3" borderId="1" xfId="0" applyFont="1" applyFill="1" applyBorder="1" applyAlignment="1">
      <alignment wrapText="1"/>
    </xf>
    <xf numFmtId="0" fontId="3" fillId="3" borderId="9" xfId="0" applyFont="1" applyFill="1" applyBorder="1" applyAlignment="1">
      <alignment horizontal="justify" vertical="top" wrapText="1"/>
    </xf>
    <xf numFmtId="49" fontId="3" fillId="3" borderId="10" xfId="0" applyNumberFormat="1" applyFont="1" applyFill="1" applyBorder="1" applyAlignment="1">
      <alignment horizontal="distributed" vertical="top" wrapText="1"/>
    </xf>
    <xf numFmtId="49" fontId="3" fillId="3" borderId="9" xfId="0" applyNumberFormat="1" applyFont="1" applyFill="1" applyBorder="1" applyAlignment="1">
      <alignment horizontal="justify" vertical="top" wrapText="1"/>
    </xf>
    <xf numFmtId="0" fontId="3" fillId="3" borderId="9" xfId="0" applyFont="1" applyFill="1" applyBorder="1" applyAlignment="1">
      <alignment horizontal="justify" wrapText="1"/>
    </xf>
    <xf numFmtId="49" fontId="3" fillId="3" borderId="9" xfId="0" applyNumberFormat="1" applyFont="1" applyFill="1" applyBorder="1" applyAlignment="1">
      <alignment horizontal="justify" wrapText="1"/>
    </xf>
    <xf numFmtId="49" fontId="11" fillId="3" borderId="10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" fontId="10" fillId="3" borderId="8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vertical="top" wrapText="1"/>
    </xf>
    <xf numFmtId="49" fontId="5" fillId="3" borderId="1" xfId="0" applyNumberFormat="1" applyFont="1" applyFill="1" applyBorder="1" applyAlignment="1">
      <alignment vertical="top" wrapText="1"/>
    </xf>
    <xf numFmtId="49" fontId="10" fillId="3" borderId="1" xfId="0" applyNumberFormat="1" applyFont="1" applyFill="1" applyBorder="1"/>
    <xf numFmtId="0" fontId="13" fillId="3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49" fontId="8" fillId="3" borderId="10" xfId="0" applyNumberFormat="1" applyFont="1" applyFill="1" applyBorder="1"/>
    <xf numFmtId="0" fontId="3" fillId="3" borderId="1" xfId="0" applyFont="1" applyFill="1" applyBorder="1" applyAlignment="1">
      <alignment vertical="top" wrapText="1"/>
    </xf>
    <xf numFmtId="0" fontId="8" fillId="3" borderId="7" xfId="0" applyNumberFormat="1" applyFont="1" applyFill="1" applyBorder="1" applyAlignment="1">
      <alignment wrapText="1"/>
    </xf>
    <xf numFmtId="0" fontId="8" fillId="3" borderId="1" xfId="0" applyNumberFormat="1" applyFont="1" applyFill="1" applyBorder="1" applyAlignment="1">
      <alignment vertical="center" wrapText="1"/>
    </xf>
    <xf numFmtId="0" fontId="8" fillId="3" borderId="0" xfId="0" applyFont="1" applyFill="1" applyBorder="1"/>
    <xf numFmtId="0" fontId="8" fillId="3" borderId="0" xfId="0" applyNumberFormat="1" applyFont="1" applyFill="1" applyBorder="1"/>
    <xf numFmtId="0" fontId="10" fillId="3" borderId="1" xfId="0" applyFont="1" applyFill="1" applyBorder="1"/>
    <xf numFmtId="0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</cellXfs>
  <cellStyles count="14">
    <cellStyle name="xl22" xfId="5"/>
    <cellStyle name="xl24" xfId="2"/>
    <cellStyle name="xl27" xfId="3"/>
    <cellStyle name="xl32" xfId="6"/>
    <cellStyle name="xl34" xfId="7"/>
    <cellStyle name="xl49" xfId="1"/>
    <cellStyle name="xl50" xfId="8"/>
    <cellStyle name="xl52" xfId="9"/>
    <cellStyle name="xl56" xfId="10"/>
    <cellStyle name="xl58" xfId="11"/>
    <cellStyle name="xl75" xfId="12"/>
    <cellStyle name="xl76" xfId="13"/>
    <cellStyle name="Обычный" xfId="0" builtinId="0"/>
    <cellStyle name="Обычный 2" xfId="4"/>
  </cellStyles>
  <dxfs count="8"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4"/>
  <sheetViews>
    <sheetView tabSelected="1" zoomScale="75" zoomScaleNormal="75" workbookViewId="0">
      <selection activeCell="J13" sqref="J13"/>
    </sheetView>
  </sheetViews>
  <sheetFormatPr defaultColWidth="9.140625" defaultRowHeight="15" x14ac:dyDescent="0.25"/>
  <cols>
    <col min="1" max="1" width="25.7109375" style="4" customWidth="1"/>
    <col min="2" max="2" width="71.85546875" style="5" customWidth="1"/>
    <col min="3" max="3" width="19.42578125" style="5" customWidth="1"/>
    <col min="4" max="4" width="18.7109375" style="4" customWidth="1"/>
    <col min="5" max="5" width="18.140625" style="4" customWidth="1"/>
    <col min="6" max="6" width="18.85546875" style="4" customWidth="1"/>
    <col min="7" max="7" width="16.140625" style="4" customWidth="1"/>
    <col min="8" max="16384" width="9.140625" style="4"/>
  </cols>
  <sheetData>
    <row r="1" spans="1:7" x14ac:dyDescent="0.25">
      <c r="F1" s="6" t="s">
        <v>477</v>
      </c>
      <c r="G1" s="7"/>
    </row>
    <row r="2" spans="1:7" x14ac:dyDescent="0.25">
      <c r="F2" s="6" t="s">
        <v>478</v>
      </c>
      <c r="G2" s="7"/>
    </row>
    <row r="7" spans="1:7" s="9" customFormat="1" ht="20.25" x14ac:dyDescent="0.3">
      <c r="A7" s="8" t="s">
        <v>479</v>
      </c>
      <c r="B7" s="8"/>
      <c r="C7" s="8"/>
      <c r="D7" s="8"/>
      <c r="E7" s="8"/>
      <c r="F7" s="8"/>
      <c r="G7" s="8"/>
    </row>
    <row r="8" spans="1:7" s="9" customFormat="1" ht="15.75" x14ac:dyDescent="0.25">
      <c r="A8" s="10"/>
      <c r="B8" s="11"/>
      <c r="C8" s="11"/>
      <c r="D8" s="12"/>
      <c r="E8" s="13"/>
      <c r="F8" s="14"/>
      <c r="G8" s="14" t="s">
        <v>0</v>
      </c>
    </row>
    <row r="9" spans="1:7" ht="78.75" x14ac:dyDescent="0.25">
      <c r="A9" s="15" t="s">
        <v>1</v>
      </c>
      <c r="B9" s="16" t="s">
        <v>2</v>
      </c>
      <c r="C9" s="15" t="s">
        <v>430</v>
      </c>
      <c r="D9" s="15" t="s">
        <v>451</v>
      </c>
      <c r="E9" s="15" t="s">
        <v>452</v>
      </c>
      <c r="F9" s="15" t="s">
        <v>246</v>
      </c>
      <c r="G9" s="15" t="s">
        <v>453</v>
      </c>
    </row>
    <row r="10" spans="1:7" ht="26.25" customHeight="1" x14ac:dyDescent="0.25">
      <c r="A10" s="54" t="s">
        <v>3</v>
      </c>
      <c r="B10" s="55" t="s">
        <v>91</v>
      </c>
      <c r="C10" s="47">
        <f>C11+C20+C26+C34+C39+C58+C66+C70+C88+C91+C141</f>
        <v>374085936.88999999</v>
      </c>
      <c r="D10" s="47">
        <f>D11+D20+D26+D34+D39+D58+D66+D70+D88+D91+D141</f>
        <v>439693630.43000001</v>
      </c>
      <c r="E10" s="47">
        <f>E11+E20+E26+E34+E39+E58+E66+E70+E88+E91+E141</f>
        <v>470600569.43000001</v>
      </c>
      <c r="F10" s="47">
        <f>E10/D10*100</f>
        <v>107.02919871042353</v>
      </c>
      <c r="G10" s="47">
        <f>E10/C10*100</f>
        <v>125.80012318623466</v>
      </c>
    </row>
    <row r="11" spans="1:7" ht="26.25" customHeight="1" x14ac:dyDescent="0.25">
      <c r="A11" s="54" t="s">
        <v>4</v>
      </c>
      <c r="B11" s="55" t="s">
        <v>92</v>
      </c>
      <c r="C11" s="47">
        <f t="shared" ref="C11:E11" si="0">C12</f>
        <v>336664922.44999999</v>
      </c>
      <c r="D11" s="47">
        <f t="shared" si="0"/>
        <v>401868020.43000001</v>
      </c>
      <c r="E11" s="47">
        <f t="shared" si="0"/>
        <v>432296460.71000004</v>
      </c>
      <c r="F11" s="47">
        <f t="shared" ref="F11:F74" si="1">E11/D11*100</f>
        <v>107.57174961258214</v>
      </c>
      <c r="G11" s="47">
        <f t="shared" ref="G11:G74" si="2">E11/C11*100</f>
        <v>128.40555456863873</v>
      </c>
    </row>
    <row r="12" spans="1:7" ht="26.25" customHeight="1" x14ac:dyDescent="0.25">
      <c r="A12" s="17" t="s">
        <v>5</v>
      </c>
      <c r="B12" s="20" t="s">
        <v>93</v>
      </c>
      <c r="C12" s="19">
        <f>C13+C14+C15+C16+C17+C18+C19</f>
        <v>336664922.44999999</v>
      </c>
      <c r="D12" s="19">
        <f>D13+D14+D15+D16+D17+D18+D19</f>
        <v>401868020.43000001</v>
      </c>
      <c r="E12" s="19">
        <f>E13+E14+E15+E16+E17+E18+E19</f>
        <v>432296460.71000004</v>
      </c>
      <c r="F12" s="19">
        <f t="shared" si="1"/>
        <v>107.57174961258214</v>
      </c>
      <c r="G12" s="19">
        <f t="shared" si="2"/>
        <v>128.40555456863873</v>
      </c>
    </row>
    <row r="13" spans="1:7" ht="66" customHeight="1" x14ac:dyDescent="0.25">
      <c r="A13" s="17" t="s">
        <v>6</v>
      </c>
      <c r="B13" s="20" t="s">
        <v>94</v>
      </c>
      <c r="C13" s="19">
        <v>322497391.44999999</v>
      </c>
      <c r="D13" s="19">
        <v>384933620.43000001</v>
      </c>
      <c r="E13" s="19">
        <v>412333759.05000001</v>
      </c>
      <c r="F13" s="19">
        <f t="shared" si="1"/>
        <v>107.11814639349817</v>
      </c>
      <c r="G13" s="19">
        <f t="shared" si="2"/>
        <v>127.85646333326335</v>
      </c>
    </row>
    <row r="14" spans="1:7" ht="95.25" customHeight="1" x14ac:dyDescent="0.25">
      <c r="A14" s="17" t="s">
        <v>7</v>
      </c>
      <c r="B14" s="20" t="s">
        <v>95</v>
      </c>
      <c r="C14" s="19">
        <v>2903878.02</v>
      </c>
      <c r="D14" s="19">
        <v>2911800</v>
      </c>
      <c r="E14" s="19">
        <v>2798695.37</v>
      </c>
      <c r="F14" s="19">
        <f t="shared" si="1"/>
        <v>96.115645648739616</v>
      </c>
      <c r="G14" s="19">
        <f t="shared" si="2"/>
        <v>96.377855775085209</v>
      </c>
    </row>
    <row r="15" spans="1:7" ht="48.75" customHeight="1" x14ac:dyDescent="0.25">
      <c r="A15" s="17" t="s">
        <v>8</v>
      </c>
      <c r="B15" s="20" t="s">
        <v>96</v>
      </c>
      <c r="C15" s="19">
        <v>3839635.66</v>
      </c>
      <c r="D15" s="19">
        <v>4799000</v>
      </c>
      <c r="E15" s="19">
        <v>5256715.21</v>
      </c>
      <c r="F15" s="19">
        <f t="shared" si="1"/>
        <v>109.53772056678474</v>
      </c>
      <c r="G15" s="19">
        <f t="shared" si="2"/>
        <v>136.906614988569</v>
      </c>
    </row>
    <row r="16" spans="1:7" ht="81.75" customHeight="1" x14ac:dyDescent="0.25">
      <c r="A16" s="17" t="s">
        <v>9</v>
      </c>
      <c r="B16" s="20" t="s">
        <v>97</v>
      </c>
      <c r="C16" s="19">
        <v>16087.95</v>
      </c>
      <c r="D16" s="19">
        <v>0</v>
      </c>
      <c r="E16" s="19">
        <v>-5881.8</v>
      </c>
      <c r="F16" s="19"/>
      <c r="G16" s="19"/>
    </row>
    <row r="17" spans="1:7" ht="80.25" customHeight="1" x14ac:dyDescent="0.25">
      <c r="A17" s="21" t="s">
        <v>352</v>
      </c>
      <c r="B17" s="20" t="s">
        <v>353</v>
      </c>
      <c r="C17" s="19">
        <v>1301781.58</v>
      </c>
      <c r="D17" s="19">
        <v>1044700</v>
      </c>
      <c r="E17" s="19">
        <v>2254007.17</v>
      </c>
      <c r="F17" s="19" t="s">
        <v>466</v>
      </c>
      <c r="G17" s="19">
        <f t="shared" si="2"/>
        <v>173.1478770808848</v>
      </c>
    </row>
    <row r="18" spans="1:7" ht="53.25" customHeight="1" x14ac:dyDescent="0.25">
      <c r="A18" s="21" t="s">
        <v>431</v>
      </c>
      <c r="B18" s="22" t="s">
        <v>433</v>
      </c>
      <c r="C18" s="19">
        <v>3043168.97</v>
      </c>
      <c r="D18" s="19">
        <v>4479100</v>
      </c>
      <c r="E18" s="19">
        <v>5491479.8499999996</v>
      </c>
      <c r="F18" s="19">
        <f t="shared" si="1"/>
        <v>122.60230515058828</v>
      </c>
      <c r="G18" s="19">
        <f t="shared" si="2"/>
        <v>180.45267627712434</v>
      </c>
    </row>
    <row r="19" spans="1:7" ht="53.25" customHeight="1" x14ac:dyDescent="0.25">
      <c r="A19" s="21" t="s">
        <v>432</v>
      </c>
      <c r="B19" s="22" t="s">
        <v>434</v>
      </c>
      <c r="C19" s="19">
        <v>3062978.82</v>
      </c>
      <c r="D19" s="19">
        <v>3699800</v>
      </c>
      <c r="E19" s="19">
        <v>4167685.86</v>
      </c>
      <c r="F19" s="19">
        <f t="shared" si="1"/>
        <v>112.64624736472241</v>
      </c>
      <c r="G19" s="19">
        <f t="shared" si="2"/>
        <v>136.06642764836357</v>
      </c>
    </row>
    <row r="20" spans="1:7" ht="38.25" customHeight="1" x14ac:dyDescent="0.25">
      <c r="A20" s="54" t="s">
        <v>10</v>
      </c>
      <c r="B20" s="55" t="s">
        <v>98</v>
      </c>
      <c r="C20" s="47">
        <f t="shared" ref="C20:E20" si="3">C21</f>
        <v>3645264.2600000002</v>
      </c>
      <c r="D20" s="47">
        <f t="shared" si="3"/>
        <v>3569700</v>
      </c>
      <c r="E20" s="47">
        <f t="shared" si="3"/>
        <v>3829137.58</v>
      </c>
      <c r="F20" s="47">
        <f t="shared" si="1"/>
        <v>107.26776984060284</v>
      </c>
      <c r="G20" s="47">
        <f t="shared" si="2"/>
        <v>105.04416982926774</v>
      </c>
    </row>
    <row r="21" spans="1:7" ht="36" customHeight="1" x14ac:dyDescent="0.25">
      <c r="A21" s="17" t="s">
        <v>11</v>
      </c>
      <c r="B21" s="20" t="s">
        <v>99</v>
      </c>
      <c r="C21" s="19">
        <f t="shared" ref="C21" si="4">C22+C23+C24+C25</f>
        <v>3645264.2600000002</v>
      </c>
      <c r="D21" s="19">
        <f t="shared" ref="D21:E21" si="5">D22+D23+D24+D25</f>
        <v>3569700</v>
      </c>
      <c r="E21" s="19">
        <f t="shared" si="5"/>
        <v>3829137.58</v>
      </c>
      <c r="F21" s="19">
        <f t="shared" si="1"/>
        <v>107.26776984060284</v>
      </c>
      <c r="G21" s="19">
        <f t="shared" si="2"/>
        <v>105.04416982926774</v>
      </c>
    </row>
    <row r="22" spans="1:7" ht="66.75" customHeight="1" x14ac:dyDescent="0.25">
      <c r="A22" s="17" t="s">
        <v>12</v>
      </c>
      <c r="B22" s="20" t="s">
        <v>100</v>
      </c>
      <c r="C22" s="19">
        <v>1888810.11</v>
      </c>
      <c r="D22" s="19">
        <v>1861700</v>
      </c>
      <c r="E22" s="19">
        <v>1978269.29</v>
      </c>
      <c r="F22" s="19">
        <f t="shared" si="1"/>
        <v>106.26144330450664</v>
      </c>
      <c r="G22" s="19">
        <f t="shared" si="2"/>
        <v>104.73627176847333</v>
      </c>
    </row>
    <row r="23" spans="1:7" ht="80.25" customHeight="1" x14ac:dyDescent="0.25">
      <c r="A23" s="17" t="s">
        <v>13</v>
      </c>
      <c r="B23" s="20" t="s">
        <v>101</v>
      </c>
      <c r="C23" s="19">
        <v>9865.07</v>
      </c>
      <c r="D23" s="19">
        <v>8900</v>
      </c>
      <c r="E23" s="19">
        <v>11430.18</v>
      </c>
      <c r="F23" s="19">
        <f t="shared" si="1"/>
        <v>128.42898876404493</v>
      </c>
      <c r="G23" s="19">
        <f t="shared" si="2"/>
        <v>115.86516872156001</v>
      </c>
    </row>
    <row r="24" spans="1:7" ht="65.25" customHeight="1" x14ac:dyDescent="0.25">
      <c r="A24" s="17" t="s">
        <v>14</v>
      </c>
      <c r="B24" s="20" t="s">
        <v>102</v>
      </c>
      <c r="C24" s="19">
        <v>1952232.62</v>
      </c>
      <c r="D24" s="19">
        <v>1930400</v>
      </c>
      <c r="E24" s="19">
        <v>2054770.19</v>
      </c>
      <c r="F24" s="19">
        <f t="shared" si="1"/>
        <v>106.44271601740571</v>
      </c>
      <c r="G24" s="19">
        <f t="shared" si="2"/>
        <v>105.25232336298119</v>
      </c>
    </row>
    <row r="25" spans="1:7" ht="63" customHeight="1" x14ac:dyDescent="0.25">
      <c r="A25" s="17" t="s">
        <v>15</v>
      </c>
      <c r="B25" s="20" t="s">
        <v>103</v>
      </c>
      <c r="C25" s="19">
        <v>-205643.54</v>
      </c>
      <c r="D25" s="19">
        <v>-231300</v>
      </c>
      <c r="E25" s="19">
        <v>-215332.08</v>
      </c>
      <c r="F25" s="19">
        <f t="shared" si="1"/>
        <v>93.096446173800246</v>
      </c>
      <c r="G25" s="19">
        <f t="shared" si="2"/>
        <v>104.71132718294966</v>
      </c>
    </row>
    <row r="26" spans="1:7" ht="27" customHeight="1" x14ac:dyDescent="0.25">
      <c r="A26" s="54" t="s">
        <v>16</v>
      </c>
      <c r="B26" s="55" t="s">
        <v>104</v>
      </c>
      <c r="C26" s="47">
        <f t="shared" ref="C26" si="6">C27+C30+C32</f>
        <v>3701573.37</v>
      </c>
      <c r="D26" s="47">
        <f t="shared" ref="D26:E26" si="7">D27+D30+D32</f>
        <v>8273825</v>
      </c>
      <c r="E26" s="47">
        <f t="shared" si="7"/>
        <v>8523046.709999999</v>
      </c>
      <c r="F26" s="47">
        <f t="shared" si="1"/>
        <v>103.01217042903372</v>
      </c>
      <c r="G26" s="47" t="s">
        <v>480</v>
      </c>
    </row>
    <row r="27" spans="1:7" ht="24" customHeight="1" x14ac:dyDescent="0.25">
      <c r="A27" s="1" t="s">
        <v>17</v>
      </c>
      <c r="B27" s="2" t="s">
        <v>105</v>
      </c>
      <c r="C27" s="3">
        <f t="shared" ref="C27" si="8">C28+C29</f>
        <v>-174824.37</v>
      </c>
      <c r="D27" s="3">
        <f t="shared" ref="D27:E27" si="9">D28+D29</f>
        <v>8000</v>
      </c>
      <c r="E27" s="3">
        <f t="shared" si="9"/>
        <v>6570.03</v>
      </c>
      <c r="F27" s="3">
        <f t="shared" si="1"/>
        <v>82.125375000000005</v>
      </c>
      <c r="G27" s="3"/>
    </row>
    <row r="28" spans="1:7" ht="24" customHeight="1" x14ac:dyDescent="0.25">
      <c r="A28" s="17" t="s">
        <v>18</v>
      </c>
      <c r="B28" s="20" t="s">
        <v>105</v>
      </c>
      <c r="C28" s="19">
        <v>-174824.37</v>
      </c>
      <c r="D28" s="19">
        <v>8000</v>
      </c>
      <c r="E28" s="19">
        <v>6570.03</v>
      </c>
      <c r="F28" s="19">
        <f t="shared" si="1"/>
        <v>82.125375000000005</v>
      </c>
      <c r="G28" s="19"/>
    </row>
    <row r="29" spans="1:7" ht="35.25" hidden="1" customHeight="1" x14ac:dyDescent="0.25">
      <c r="A29" s="17" t="s">
        <v>19</v>
      </c>
      <c r="B29" s="20" t="s">
        <v>326</v>
      </c>
      <c r="C29" s="19"/>
      <c r="D29" s="19"/>
      <c r="E29" s="19"/>
      <c r="F29" s="19" t="e">
        <f t="shared" si="1"/>
        <v>#DIV/0!</v>
      </c>
      <c r="G29" s="19" t="e">
        <f t="shared" si="2"/>
        <v>#DIV/0!</v>
      </c>
    </row>
    <row r="30" spans="1:7" ht="23.25" customHeight="1" x14ac:dyDescent="0.25">
      <c r="A30" s="17" t="s">
        <v>20</v>
      </c>
      <c r="B30" s="20" t="s">
        <v>106</v>
      </c>
      <c r="C30" s="19">
        <f t="shared" ref="C30:E30" si="10">C31</f>
        <v>336652.91</v>
      </c>
      <c r="D30" s="19">
        <f t="shared" si="10"/>
        <v>328325</v>
      </c>
      <c r="E30" s="19">
        <f t="shared" si="10"/>
        <v>328961.78999999998</v>
      </c>
      <c r="F30" s="19">
        <f t="shared" si="1"/>
        <v>100.19395111551054</v>
      </c>
      <c r="G30" s="19">
        <f t="shared" si="2"/>
        <v>97.715415559604097</v>
      </c>
    </row>
    <row r="31" spans="1:7" ht="23.25" customHeight="1" x14ac:dyDescent="0.25">
      <c r="A31" s="17" t="s">
        <v>21</v>
      </c>
      <c r="B31" s="20" t="s">
        <v>106</v>
      </c>
      <c r="C31" s="19">
        <v>336652.91</v>
      </c>
      <c r="D31" s="19">
        <v>328325</v>
      </c>
      <c r="E31" s="19">
        <v>328961.78999999998</v>
      </c>
      <c r="F31" s="19">
        <f t="shared" si="1"/>
        <v>100.19395111551054</v>
      </c>
      <c r="G31" s="19">
        <f t="shared" si="2"/>
        <v>97.715415559604097</v>
      </c>
    </row>
    <row r="32" spans="1:7" ht="31.5" customHeight="1" x14ac:dyDescent="0.25">
      <c r="A32" s="17" t="s">
        <v>22</v>
      </c>
      <c r="B32" s="20" t="s">
        <v>107</v>
      </c>
      <c r="C32" s="19">
        <f>C33</f>
        <v>3539744.83</v>
      </c>
      <c r="D32" s="19">
        <f>D33</f>
        <v>7937500</v>
      </c>
      <c r="E32" s="19">
        <f>E33</f>
        <v>8187514.8899999997</v>
      </c>
      <c r="F32" s="19">
        <f t="shared" si="1"/>
        <v>103.14979388976377</v>
      </c>
      <c r="G32" s="19" t="s">
        <v>480</v>
      </c>
    </row>
    <row r="33" spans="1:7" ht="40.5" customHeight="1" x14ac:dyDescent="0.25">
      <c r="A33" s="17" t="s">
        <v>23</v>
      </c>
      <c r="B33" s="20" t="s">
        <v>108</v>
      </c>
      <c r="C33" s="19">
        <v>3539744.83</v>
      </c>
      <c r="D33" s="19">
        <v>7937500</v>
      </c>
      <c r="E33" s="19">
        <v>8187514.8899999997</v>
      </c>
      <c r="F33" s="19">
        <f t="shared" si="1"/>
        <v>103.14979388976377</v>
      </c>
      <c r="G33" s="19" t="s">
        <v>480</v>
      </c>
    </row>
    <row r="34" spans="1:7" ht="21.75" customHeight="1" x14ac:dyDescent="0.25">
      <c r="A34" s="54" t="s">
        <v>24</v>
      </c>
      <c r="B34" s="55" t="s">
        <v>109</v>
      </c>
      <c r="C34" s="47">
        <f t="shared" ref="C34" si="11">C35+C37</f>
        <v>7795886.1100000003</v>
      </c>
      <c r="D34" s="47">
        <f t="shared" ref="D34:E34" si="12">D35+D37</f>
        <v>13266000</v>
      </c>
      <c r="E34" s="47">
        <f t="shared" si="12"/>
        <v>13585378.529999999</v>
      </c>
      <c r="F34" s="47">
        <f t="shared" si="1"/>
        <v>102.40749683401175</v>
      </c>
      <c r="G34" s="47">
        <f t="shared" si="2"/>
        <v>174.26342994638745</v>
      </c>
    </row>
    <row r="35" spans="1:7" ht="34.5" customHeight="1" x14ac:dyDescent="0.25">
      <c r="A35" s="17" t="s">
        <v>25</v>
      </c>
      <c r="B35" s="20" t="s">
        <v>110</v>
      </c>
      <c r="C35" s="19">
        <f t="shared" ref="C35:E35" si="13">C36</f>
        <v>7785886.1100000003</v>
      </c>
      <c r="D35" s="19">
        <f t="shared" si="13"/>
        <v>13261000</v>
      </c>
      <c r="E35" s="19">
        <f t="shared" si="13"/>
        <v>13580378.529999999</v>
      </c>
      <c r="F35" s="19">
        <f t="shared" si="1"/>
        <v>102.40840456979112</v>
      </c>
      <c r="G35" s="19">
        <f t="shared" si="2"/>
        <v>174.42303082956346</v>
      </c>
    </row>
    <row r="36" spans="1:7" ht="48.75" customHeight="1" x14ac:dyDescent="0.25">
      <c r="A36" s="17" t="s">
        <v>26</v>
      </c>
      <c r="B36" s="20" t="s">
        <v>111</v>
      </c>
      <c r="C36" s="19">
        <v>7785886.1100000003</v>
      </c>
      <c r="D36" s="19">
        <v>13261000</v>
      </c>
      <c r="E36" s="19">
        <v>13580378.529999999</v>
      </c>
      <c r="F36" s="19">
        <f t="shared" si="1"/>
        <v>102.40840456979112</v>
      </c>
      <c r="G36" s="19">
        <f t="shared" si="2"/>
        <v>174.42303082956346</v>
      </c>
    </row>
    <row r="37" spans="1:7" ht="36.75" customHeight="1" x14ac:dyDescent="0.25">
      <c r="A37" s="17" t="s">
        <v>27</v>
      </c>
      <c r="B37" s="20" t="s">
        <v>112</v>
      </c>
      <c r="C37" s="19">
        <f t="shared" ref="C37:E37" si="14">C38</f>
        <v>10000</v>
      </c>
      <c r="D37" s="19">
        <f t="shared" si="14"/>
        <v>5000</v>
      </c>
      <c r="E37" s="19">
        <f t="shared" si="14"/>
        <v>5000</v>
      </c>
      <c r="F37" s="19">
        <f t="shared" si="1"/>
        <v>100</v>
      </c>
      <c r="G37" s="19">
        <f t="shared" si="2"/>
        <v>50</v>
      </c>
    </row>
    <row r="38" spans="1:7" ht="37.5" customHeight="1" x14ac:dyDescent="0.25">
      <c r="A38" s="17" t="s">
        <v>28</v>
      </c>
      <c r="B38" s="20" t="s">
        <v>113</v>
      </c>
      <c r="C38" s="19">
        <v>10000</v>
      </c>
      <c r="D38" s="19">
        <v>5000</v>
      </c>
      <c r="E38" s="19">
        <v>5000</v>
      </c>
      <c r="F38" s="19">
        <f t="shared" si="1"/>
        <v>100</v>
      </c>
      <c r="G38" s="19">
        <f t="shared" si="2"/>
        <v>50</v>
      </c>
    </row>
    <row r="39" spans="1:7" ht="51" customHeight="1" x14ac:dyDescent="0.25">
      <c r="A39" s="54" t="s">
        <v>29</v>
      </c>
      <c r="B39" s="55" t="s">
        <v>114</v>
      </c>
      <c r="C39" s="47">
        <f t="shared" ref="C39" si="15">C40+C53+C49</f>
        <v>16292392.880000001</v>
      </c>
      <c r="D39" s="47">
        <f t="shared" ref="D39:E39" si="16">D40+D53+D49</f>
        <v>5265500</v>
      </c>
      <c r="E39" s="47">
        <f t="shared" si="16"/>
        <v>3723144.4899999998</v>
      </c>
      <c r="F39" s="47">
        <f t="shared" si="1"/>
        <v>70.708280125344217</v>
      </c>
      <c r="G39" s="47">
        <f t="shared" si="2"/>
        <v>22.852042161163496</v>
      </c>
    </row>
    <row r="40" spans="1:7" ht="84.75" customHeight="1" x14ac:dyDescent="0.25">
      <c r="A40" s="17" t="s">
        <v>30</v>
      </c>
      <c r="B40" s="20" t="s">
        <v>115</v>
      </c>
      <c r="C40" s="19">
        <f t="shared" ref="C40" si="17">C41+C45+C47</f>
        <v>15665053.860000001</v>
      </c>
      <c r="D40" s="19">
        <f t="shared" ref="D40:E40" si="18">D41+D45+D47</f>
        <v>4587800</v>
      </c>
      <c r="E40" s="19">
        <f t="shared" si="18"/>
        <v>3042601.69</v>
      </c>
      <c r="F40" s="19">
        <f t="shared" si="1"/>
        <v>66.319405597454121</v>
      </c>
      <c r="G40" s="19">
        <f t="shared" si="2"/>
        <v>19.422861339590693</v>
      </c>
    </row>
    <row r="41" spans="1:7" ht="63" customHeight="1" x14ac:dyDescent="0.25">
      <c r="A41" s="17" t="s">
        <v>31</v>
      </c>
      <c r="B41" s="20" t="s">
        <v>116</v>
      </c>
      <c r="C41" s="19">
        <f t="shared" ref="C41" si="19">C42+C44</f>
        <v>14633925.41</v>
      </c>
      <c r="D41" s="19">
        <f t="shared" ref="D41:E41" si="20">D42+D44</f>
        <v>4107700</v>
      </c>
      <c r="E41" s="19">
        <f t="shared" si="20"/>
        <v>2556272.87</v>
      </c>
      <c r="F41" s="19">
        <f t="shared" si="1"/>
        <v>62.231245465832465</v>
      </c>
      <c r="G41" s="19">
        <f t="shared" si="2"/>
        <v>17.468128327708897</v>
      </c>
    </row>
    <row r="42" spans="1:7" ht="84.75" customHeight="1" x14ac:dyDescent="0.25">
      <c r="A42" s="17" t="s">
        <v>32</v>
      </c>
      <c r="B42" s="20" t="s">
        <v>117</v>
      </c>
      <c r="C42" s="19">
        <v>10209751.68</v>
      </c>
      <c r="D42" s="19">
        <v>0</v>
      </c>
      <c r="E42" s="19">
        <v>-1551008.2</v>
      </c>
      <c r="F42" s="19"/>
      <c r="G42" s="19"/>
    </row>
    <row r="43" spans="1:7" ht="60" hidden="1" customHeight="1" x14ac:dyDescent="0.25">
      <c r="A43" s="17" t="s">
        <v>33</v>
      </c>
      <c r="B43" s="20" t="s">
        <v>118</v>
      </c>
      <c r="C43" s="19"/>
      <c r="D43" s="19"/>
      <c r="E43" s="19"/>
      <c r="F43" s="19" t="e">
        <f t="shared" si="1"/>
        <v>#DIV/0!</v>
      </c>
      <c r="G43" s="19" t="e">
        <f t="shared" si="2"/>
        <v>#DIV/0!</v>
      </c>
    </row>
    <row r="44" spans="1:7" ht="87" customHeight="1" x14ac:dyDescent="0.25">
      <c r="A44" s="17" t="s">
        <v>34</v>
      </c>
      <c r="B44" s="20" t="s">
        <v>119</v>
      </c>
      <c r="C44" s="19">
        <v>4424173.7300000004</v>
      </c>
      <c r="D44" s="19">
        <v>4107700</v>
      </c>
      <c r="E44" s="19">
        <v>4107281.07</v>
      </c>
      <c r="F44" s="19">
        <f t="shared" si="1"/>
        <v>99.989801348686612</v>
      </c>
      <c r="G44" s="19">
        <f t="shared" si="2"/>
        <v>92.83724647042736</v>
      </c>
    </row>
    <row r="45" spans="1:7" ht="82.5" customHeight="1" x14ac:dyDescent="0.25">
      <c r="A45" s="17" t="s">
        <v>35</v>
      </c>
      <c r="B45" s="20" t="s">
        <v>120</v>
      </c>
      <c r="C45" s="19">
        <f t="shared" ref="C45:E45" si="21">C46</f>
        <v>199769.56</v>
      </c>
      <c r="D45" s="19">
        <f t="shared" si="21"/>
        <v>254200</v>
      </c>
      <c r="E45" s="19">
        <f t="shared" si="21"/>
        <v>254341.82</v>
      </c>
      <c r="F45" s="19">
        <f t="shared" si="1"/>
        <v>100.05579071597168</v>
      </c>
      <c r="G45" s="19">
        <f t="shared" si="2"/>
        <v>127.31760534487837</v>
      </c>
    </row>
    <row r="46" spans="1:7" ht="69" customHeight="1" x14ac:dyDescent="0.25">
      <c r="A46" s="17" t="s">
        <v>36</v>
      </c>
      <c r="B46" s="20" t="s">
        <v>121</v>
      </c>
      <c r="C46" s="19">
        <v>199769.56</v>
      </c>
      <c r="D46" s="19">
        <v>254200</v>
      </c>
      <c r="E46" s="19">
        <v>254341.82</v>
      </c>
      <c r="F46" s="19">
        <f t="shared" si="1"/>
        <v>100.05579071597168</v>
      </c>
      <c r="G46" s="19">
        <f t="shared" si="2"/>
        <v>127.31760534487837</v>
      </c>
    </row>
    <row r="47" spans="1:7" ht="36" customHeight="1" x14ac:dyDescent="0.25">
      <c r="A47" s="17" t="s">
        <v>37</v>
      </c>
      <c r="B47" s="20" t="s">
        <v>122</v>
      </c>
      <c r="C47" s="19">
        <f t="shared" ref="C47:E47" si="22">C48</f>
        <v>831358.89</v>
      </c>
      <c r="D47" s="19">
        <f t="shared" si="22"/>
        <v>225900</v>
      </c>
      <c r="E47" s="19">
        <f t="shared" si="22"/>
        <v>231987</v>
      </c>
      <c r="F47" s="19">
        <f t="shared" si="1"/>
        <v>102.69455511288182</v>
      </c>
      <c r="G47" s="19">
        <f t="shared" si="2"/>
        <v>27.904555155475634</v>
      </c>
    </row>
    <row r="48" spans="1:7" ht="37.5" customHeight="1" x14ac:dyDescent="0.25">
      <c r="A48" s="17" t="s">
        <v>38</v>
      </c>
      <c r="B48" s="20" t="s">
        <v>123</v>
      </c>
      <c r="C48" s="19">
        <v>831358.89</v>
      </c>
      <c r="D48" s="19">
        <v>225900</v>
      </c>
      <c r="E48" s="19">
        <v>231987</v>
      </c>
      <c r="F48" s="19">
        <f t="shared" si="1"/>
        <v>102.69455511288182</v>
      </c>
      <c r="G48" s="19">
        <f t="shared" si="2"/>
        <v>27.904555155475634</v>
      </c>
    </row>
    <row r="49" spans="1:7" ht="53.25" customHeight="1" x14ac:dyDescent="0.25">
      <c r="A49" s="17" t="s">
        <v>39</v>
      </c>
      <c r="B49" s="20" t="s">
        <v>124</v>
      </c>
      <c r="C49" s="19">
        <f t="shared" ref="C49:E49" si="23">C50</f>
        <v>0.01</v>
      </c>
      <c r="D49" s="19">
        <f t="shared" si="23"/>
        <v>0</v>
      </c>
      <c r="E49" s="19">
        <f t="shared" si="23"/>
        <v>0.02</v>
      </c>
      <c r="F49" s="19"/>
      <c r="G49" s="19">
        <f t="shared" si="2"/>
        <v>200</v>
      </c>
    </row>
    <row r="50" spans="1:7" ht="54" customHeight="1" x14ac:dyDescent="0.25">
      <c r="A50" s="17" t="s">
        <v>40</v>
      </c>
      <c r="B50" s="20" t="s">
        <v>125</v>
      </c>
      <c r="C50" s="19">
        <f t="shared" ref="C50" si="24">C52+C51</f>
        <v>0.01</v>
      </c>
      <c r="D50" s="19">
        <f t="shared" ref="D50:E50" si="25">D52+D51</f>
        <v>0</v>
      </c>
      <c r="E50" s="19">
        <f t="shared" si="25"/>
        <v>0.02</v>
      </c>
      <c r="F50" s="19"/>
      <c r="G50" s="19">
        <f t="shared" si="2"/>
        <v>200</v>
      </c>
    </row>
    <row r="51" spans="1:7" ht="127.5" customHeight="1" x14ac:dyDescent="0.25">
      <c r="A51" s="21" t="s">
        <v>350</v>
      </c>
      <c r="B51" s="20" t="s">
        <v>351</v>
      </c>
      <c r="C51" s="19">
        <v>0</v>
      </c>
      <c r="D51" s="19">
        <v>0</v>
      </c>
      <c r="E51" s="19">
        <v>0.01</v>
      </c>
      <c r="F51" s="19"/>
      <c r="G51" s="19"/>
    </row>
    <row r="52" spans="1:7" ht="98.25" customHeight="1" x14ac:dyDescent="0.25">
      <c r="A52" s="17" t="s">
        <v>41</v>
      </c>
      <c r="B52" s="20" t="s">
        <v>126</v>
      </c>
      <c r="C52" s="19">
        <v>0.01</v>
      </c>
      <c r="D52" s="19">
        <v>0</v>
      </c>
      <c r="E52" s="19">
        <v>0.01</v>
      </c>
      <c r="F52" s="19"/>
      <c r="G52" s="19">
        <f t="shared" si="2"/>
        <v>100</v>
      </c>
    </row>
    <row r="53" spans="1:7" ht="60" customHeight="1" x14ac:dyDescent="0.25">
      <c r="A53" s="17" t="s">
        <v>42</v>
      </c>
      <c r="B53" s="20" t="s">
        <v>127</v>
      </c>
      <c r="C53" s="19">
        <f t="shared" ref="C53" si="26">C54+C56</f>
        <v>627339.01</v>
      </c>
      <c r="D53" s="19">
        <f t="shared" ref="D53:E53" si="27">D54+D56</f>
        <v>677700</v>
      </c>
      <c r="E53" s="19">
        <f t="shared" si="27"/>
        <v>680542.78</v>
      </c>
      <c r="F53" s="19">
        <f t="shared" si="1"/>
        <v>100.41947469381734</v>
      </c>
      <c r="G53" s="19">
        <f t="shared" si="2"/>
        <v>108.48086427783281</v>
      </c>
    </row>
    <row r="54" spans="1:7" ht="85.5" customHeight="1" x14ac:dyDescent="0.25">
      <c r="A54" s="17" t="s">
        <v>43</v>
      </c>
      <c r="B54" s="20" t="s">
        <v>128</v>
      </c>
      <c r="C54" s="19">
        <f t="shared" ref="C54:E54" si="28">C55</f>
        <v>239557.21</v>
      </c>
      <c r="D54" s="19">
        <f t="shared" si="28"/>
        <v>289900</v>
      </c>
      <c r="E54" s="19">
        <f t="shared" si="28"/>
        <v>292760.98</v>
      </c>
      <c r="F54" s="19">
        <f t="shared" si="1"/>
        <v>100.9868851328044</v>
      </c>
      <c r="G54" s="19">
        <f t="shared" si="2"/>
        <v>122.20921257181112</v>
      </c>
    </row>
    <row r="55" spans="1:7" ht="83.25" customHeight="1" x14ac:dyDescent="0.25">
      <c r="A55" s="17" t="s">
        <v>44</v>
      </c>
      <c r="B55" s="20" t="s">
        <v>129</v>
      </c>
      <c r="C55" s="19">
        <v>239557.21</v>
      </c>
      <c r="D55" s="19">
        <v>289900</v>
      </c>
      <c r="E55" s="19">
        <v>292760.98</v>
      </c>
      <c r="F55" s="19">
        <f t="shared" si="1"/>
        <v>100.9868851328044</v>
      </c>
      <c r="G55" s="19">
        <f t="shared" si="2"/>
        <v>122.20921257181112</v>
      </c>
    </row>
    <row r="56" spans="1:7" ht="99.75" customHeight="1" x14ac:dyDescent="0.25">
      <c r="A56" s="21" t="s">
        <v>407</v>
      </c>
      <c r="B56" s="22" t="s">
        <v>410</v>
      </c>
      <c r="C56" s="19">
        <f t="shared" ref="C56:E56" si="29">C57</f>
        <v>387781.8</v>
      </c>
      <c r="D56" s="19">
        <f t="shared" si="29"/>
        <v>387800</v>
      </c>
      <c r="E56" s="19">
        <f t="shared" si="29"/>
        <v>387781.8</v>
      </c>
      <c r="F56" s="19">
        <f t="shared" si="1"/>
        <v>99.995306859205769</v>
      </c>
      <c r="G56" s="19">
        <f t="shared" si="2"/>
        <v>100</v>
      </c>
    </row>
    <row r="57" spans="1:7" ht="110.25" customHeight="1" x14ac:dyDescent="0.25">
      <c r="A57" s="21" t="s">
        <v>408</v>
      </c>
      <c r="B57" s="22" t="s">
        <v>409</v>
      </c>
      <c r="C57" s="19">
        <v>387781.8</v>
      </c>
      <c r="D57" s="19">
        <v>387800</v>
      </c>
      <c r="E57" s="19">
        <v>387781.8</v>
      </c>
      <c r="F57" s="19">
        <f t="shared" si="1"/>
        <v>99.995306859205769</v>
      </c>
      <c r="G57" s="19">
        <f t="shared" si="2"/>
        <v>100</v>
      </c>
    </row>
    <row r="58" spans="1:7" ht="33" customHeight="1" x14ac:dyDescent="0.25">
      <c r="A58" s="58" t="s">
        <v>45</v>
      </c>
      <c r="B58" s="55" t="s">
        <v>130</v>
      </c>
      <c r="C58" s="47">
        <f t="shared" ref="C58:E58" si="30">C59</f>
        <v>1321084.3499999999</v>
      </c>
      <c r="D58" s="47">
        <f t="shared" si="30"/>
        <v>2595865</v>
      </c>
      <c r="E58" s="47">
        <f t="shared" si="30"/>
        <v>3210746.48</v>
      </c>
      <c r="F58" s="47">
        <f t="shared" si="1"/>
        <v>123.68695906759403</v>
      </c>
      <c r="G58" s="47" t="s">
        <v>481</v>
      </c>
    </row>
    <row r="59" spans="1:7" ht="29.25" customHeight="1" x14ac:dyDescent="0.25">
      <c r="A59" s="17" t="s">
        <v>46</v>
      </c>
      <c r="B59" s="20" t="s">
        <v>131</v>
      </c>
      <c r="C59" s="19">
        <f t="shared" ref="C59" si="31">C60+C62+C63</f>
        <v>1321084.3499999999</v>
      </c>
      <c r="D59" s="19">
        <f t="shared" ref="D59:E59" si="32">D60+D62+D63</f>
        <v>2595865</v>
      </c>
      <c r="E59" s="19">
        <f t="shared" si="32"/>
        <v>3210746.48</v>
      </c>
      <c r="F59" s="19">
        <f t="shared" si="1"/>
        <v>123.68695906759403</v>
      </c>
      <c r="G59" s="19" t="s">
        <v>481</v>
      </c>
    </row>
    <row r="60" spans="1:7" ht="35.25" customHeight="1" x14ac:dyDescent="0.25">
      <c r="A60" s="17" t="s">
        <v>47</v>
      </c>
      <c r="B60" s="20" t="s">
        <v>327</v>
      </c>
      <c r="C60" s="19">
        <v>228798.67</v>
      </c>
      <c r="D60" s="19">
        <v>864300</v>
      </c>
      <c r="E60" s="19">
        <v>889166.19</v>
      </c>
      <c r="F60" s="19">
        <f t="shared" si="1"/>
        <v>102.87703228045817</v>
      </c>
      <c r="G60" s="19" t="s">
        <v>468</v>
      </c>
    </row>
    <row r="61" spans="1:7" ht="60" hidden="1" customHeight="1" x14ac:dyDescent="0.25">
      <c r="A61" s="17" t="s">
        <v>48</v>
      </c>
      <c r="B61" s="20" t="s">
        <v>132</v>
      </c>
      <c r="C61" s="19"/>
      <c r="D61" s="19"/>
      <c r="E61" s="19"/>
      <c r="F61" s="19" t="e">
        <f t="shared" si="1"/>
        <v>#DIV/0!</v>
      </c>
      <c r="G61" s="19" t="e">
        <f t="shared" si="2"/>
        <v>#DIV/0!</v>
      </c>
    </row>
    <row r="62" spans="1:7" ht="30.75" customHeight="1" x14ac:dyDescent="0.25">
      <c r="A62" s="17" t="s">
        <v>49</v>
      </c>
      <c r="B62" s="20" t="s">
        <v>133</v>
      </c>
      <c r="C62" s="19">
        <v>52464.77</v>
      </c>
      <c r="D62" s="19">
        <v>0</v>
      </c>
      <c r="E62" s="19">
        <v>7698.44</v>
      </c>
      <c r="F62" s="19"/>
      <c r="G62" s="19">
        <f t="shared" si="2"/>
        <v>14.673541883439114</v>
      </c>
    </row>
    <row r="63" spans="1:7" ht="30" customHeight="1" x14ac:dyDescent="0.25">
      <c r="A63" s="17" t="s">
        <v>50</v>
      </c>
      <c r="B63" s="20" t="s">
        <v>134</v>
      </c>
      <c r="C63" s="19">
        <f t="shared" ref="C63" si="33">C64+C65</f>
        <v>1039820.9099999999</v>
      </c>
      <c r="D63" s="19">
        <f t="shared" ref="D63:E63" si="34">D64+D65</f>
        <v>1731565</v>
      </c>
      <c r="E63" s="19">
        <f t="shared" si="34"/>
        <v>2313881.85</v>
      </c>
      <c r="F63" s="19">
        <f t="shared" si="1"/>
        <v>133.62951145351172</v>
      </c>
      <c r="G63" s="19" t="s">
        <v>482</v>
      </c>
    </row>
    <row r="64" spans="1:7" ht="27.75" customHeight="1" x14ac:dyDescent="0.25">
      <c r="A64" s="17" t="s">
        <v>51</v>
      </c>
      <c r="B64" s="20" t="s">
        <v>135</v>
      </c>
      <c r="C64" s="19">
        <v>481784.95</v>
      </c>
      <c r="D64" s="19">
        <v>1353065</v>
      </c>
      <c r="E64" s="19">
        <v>1875751.47</v>
      </c>
      <c r="F64" s="19">
        <f t="shared" si="1"/>
        <v>138.62981231500333</v>
      </c>
      <c r="G64" s="19" t="s">
        <v>468</v>
      </c>
    </row>
    <row r="65" spans="1:7" ht="30" customHeight="1" x14ac:dyDescent="0.25">
      <c r="A65" s="21" t="s">
        <v>208</v>
      </c>
      <c r="B65" s="20" t="s">
        <v>207</v>
      </c>
      <c r="C65" s="19">
        <v>558035.96</v>
      </c>
      <c r="D65" s="19">
        <v>378500</v>
      </c>
      <c r="E65" s="19">
        <v>438130.38</v>
      </c>
      <c r="F65" s="19">
        <f t="shared" si="1"/>
        <v>115.75439365918099</v>
      </c>
      <c r="G65" s="19">
        <f t="shared" si="2"/>
        <v>78.512929525186877</v>
      </c>
    </row>
    <row r="66" spans="1:7" ht="36.75" customHeight="1" x14ac:dyDescent="0.25">
      <c r="A66" s="54" t="s">
        <v>52</v>
      </c>
      <c r="B66" s="55" t="s">
        <v>136</v>
      </c>
      <c r="C66" s="47">
        <f t="shared" ref="C66:E66" si="35">C67</f>
        <v>310796.33</v>
      </c>
      <c r="D66" s="47">
        <f t="shared" si="35"/>
        <v>0</v>
      </c>
      <c r="E66" s="47">
        <f t="shared" si="35"/>
        <v>8966.92</v>
      </c>
      <c r="F66" s="47"/>
      <c r="G66" s="47">
        <f t="shared" si="2"/>
        <v>2.8851434635666386</v>
      </c>
    </row>
    <row r="67" spans="1:7" ht="27" customHeight="1" x14ac:dyDescent="0.25">
      <c r="A67" s="17" t="s">
        <v>53</v>
      </c>
      <c r="B67" s="20" t="s">
        <v>137</v>
      </c>
      <c r="C67" s="19">
        <f t="shared" ref="C67:E67" si="36">C68</f>
        <v>310796.33</v>
      </c>
      <c r="D67" s="19">
        <f t="shared" si="36"/>
        <v>0</v>
      </c>
      <c r="E67" s="19">
        <f t="shared" si="36"/>
        <v>8966.92</v>
      </c>
      <c r="F67" s="19"/>
      <c r="G67" s="19">
        <f t="shared" si="2"/>
        <v>2.8851434635666386</v>
      </c>
    </row>
    <row r="68" spans="1:7" ht="27" customHeight="1" x14ac:dyDescent="0.25">
      <c r="A68" s="17" t="s">
        <v>54</v>
      </c>
      <c r="B68" s="20" t="s">
        <v>138</v>
      </c>
      <c r="C68" s="19">
        <f t="shared" ref="C68:E68" si="37">C69</f>
        <v>310796.33</v>
      </c>
      <c r="D68" s="19">
        <f t="shared" si="37"/>
        <v>0</v>
      </c>
      <c r="E68" s="19">
        <f t="shared" si="37"/>
        <v>8966.92</v>
      </c>
      <c r="F68" s="19"/>
      <c r="G68" s="19">
        <f t="shared" si="2"/>
        <v>2.8851434635666386</v>
      </c>
    </row>
    <row r="69" spans="1:7" ht="39" customHeight="1" x14ac:dyDescent="0.25">
      <c r="A69" s="17" t="s">
        <v>55</v>
      </c>
      <c r="B69" s="20" t="s">
        <v>139</v>
      </c>
      <c r="C69" s="19">
        <v>310796.33</v>
      </c>
      <c r="D69" s="19">
        <v>0</v>
      </c>
      <c r="E69" s="19">
        <v>8966.92</v>
      </c>
      <c r="F69" s="19"/>
      <c r="G69" s="19">
        <f t="shared" si="2"/>
        <v>2.8851434635666386</v>
      </c>
    </row>
    <row r="70" spans="1:7" ht="36" customHeight="1" x14ac:dyDescent="0.25">
      <c r="A70" s="54" t="s">
        <v>56</v>
      </c>
      <c r="B70" s="55" t="s">
        <v>140</v>
      </c>
      <c r="C70" s="47">
        <f>C71+C77+C84</f>
        <v>2802218.55</v>
      </c>
      <c r="D70" s="47">
        <f>D71+D77+D84</f>
        <v>3017595</v>
      </c>
      <c r="E70" s="47">
        <f>E71+E77+E84</f>
        <v>3552779.7600000002</v>
      </c>
      <c r="F70" s="47">
        <f t="shared" si="1"/>
        <v>117.73547344822617</v>
      </c>
      <c r="G70" s="47">
        <f t="shared" si="2"/>
        <v>126.78453506062191</v>
      </c>
    </row>
    <row r="71" spans="1:7" ht="87" customHeight="1" x14ac:dyDescent="0.25">
      <c r="A71" s="17" t="s">
        <v>57</v>
      </c>
      <c r="B71" s="20" t="s">
        <v>141</v>
      </c>
      <c r="C71" s="19">
        <f>C73+C72</f>
        <v>1957605</v>
      </c>
      <c r="D71" s="19">
        <f>D73+D72</f>
        <v>926415</v>
      </c>
      <c r="E71" s="19">
        <f>E73+E72</f>
        <v>842467.74</v>
      </c>
      <c r="F71" s="19">
        <f t="shared" si="1"/>
        <v>90.938482213694726</v>
      </c>
      <c r="G71" s="19">
        <f t="shared" si="2"/>
        <v>43.035634870160223</v>
      </c>
    </row>
    <row r="72" spans="1:7" ht="108.75" customHeight="1" x14ac:dyDescent="0.25">
      <c r="A72" s="21" t="s">
        <v>436</v>
      </c>
      <c r="B72" s="22" t="s">
        <v>435</v>
      </c>
      <c r="C72" s="19">
        <f>C74+C75</f>
        <v>1934947.5</v>
      </c>
      <c r="D72" s="19">
        <f>D74+D75</f>
        <v>926415</v>
      </c>
      <c r="E72" s="19">
        <f>E74+E75</f>
        <v>842467.74</v>
      </c>
      <c r="F72" s="19">
        <f t="shared" si="1"/>
        <v>90.938482213694726</v>
      </c>
      <c r="G72" s="19">
        <f t="shared" si="2"/>
        <v>43.539565802172923</v>
      </c>
    </row>
    <row r="73" spans="1:7" ht="84.75" customHeight="1" x14ac:dyDescent="0.25">
      <c r="A73" s="17" t="s">
        <v>58</v>
      </c>
      <c r="B73" s="20" t="s">
        <v>142</v>
      </c>
      <c r="C73" s="19">
        <f>C76</f>
        <v>22657.5</v>
      </c>
      <c r="D73" s="19">
        <f>D76</f>
        <v>0</v>
      </c>
      <c r="E73" s="19">
        <f>E76</f>
        <v>0</v>
      </c>
      <c r="F73" s="19"/>
      <c r="G73" s="19">
        <f t="shared" si="2"/>
        <v>0</v>
      </c>
    </row>
    <row r="74" spans="1:7" ht="84.75" customHeight="1" x14ac:dyDescent="0.25">
      <c r="A74" s="21" t="s">
        <v>437</v>
      </c>
      <c r="B74" s="22" t="s">
        <v>438</v>
      </c>
      <c r="C74" s="19">
        <v>1107000</v>
      </c>
      <c r="D74" s="19">
        <v>0</v>
      </c>
      <c r="E74" s="19">
        <v>0</v>
      </c>
      <c r="F74" s="19"/>
      <c r="G74" s="19">
        <f t="shared" si="2"/>
        <v>0</v>
      </c>
    </row>
    <row r="75" spans="1:7" ht="84.75" customHeight="1" x14ac:dyDescent="0.25">
      <c r="A75" s="21" t="s">
        <v>439</v>
      </c>
      <c r="B75" s="22" t="s">
        <v>440</v>
      </c>
      <c r="C75" s="19">
        <v>827947.5</v>
      </c>
      <c r="D75" s="19">
        <v>926415</v>
      </c>
      <c r="E75" s="19">
        <v>842467.74</v>
      </c>
      <c r="F75" s="19">
        <f t="shared" ref="F75:F138" si="38">E75/D75*100</f>
        <v>90.938482213694726</v>
      </c>
      <c r="G75" s="19">
        <f t="shared" ref="G75:G138" si="39">E75/C75*100</f>
        <v>101.75376337267761</v>
      </c>
    </row>
    <row r="76" spans="1:7" ht="82.5" customHeight="1" x14ac:dyDescent="0.25">
      <c r="A76" s="17" t="s">
        <v>59</v>
      </c>
      <c r="B76" s="20" t="s">
        <v>143</v>
      </c>
      <c r="C76" s="19">
        <v>22657.5</v>
      </c>
      <c r="D76" s="19">
        <v>0</v>
      </c>
      <c r="E76" s="19">
        <v>0</v>
      </c>
      <c r="F76" s="19"/>
      <c r="G76" s="19">
        <f t="shared" si="39"/>
        <v>0</v>
      </c>
    </row>
    <row r="77" spans="1:7" ht="34.5" customHeight="1" x14ac:dyDescent="0.25">
      <c r="A77" s="17" t="s">
        <v>60</v>
      </c>
      <c r="B77" s="20" t="s">
        <v>144</v>
      </c>
      <c r="C77" s="19">
        <f>C78+C82</f>
        <v>616394.47</v>
      </c>
      <c r="D77" s="19">
        <f>D78+D82</f>
        <v>1966180</v>
      </c>
      <c r="E77" s="19">
        <f>E78+E82</f>
        <v>2420712.2000000002</v>
      </c>
      <c r="F77" s="19">
        <f t="shared" si="38"/>
        <v>123.11752738813335</v>
      </c>
      <c r="G77" s="19">
        <f t="shared" si="39"/>
        <v>392.72127149356163</v>
      </c>
    </row>
    <row r="78" spans="1:7" ht="31.5" customHeight="1" x14ac:dyDescent="0.25">
      <c r="A78" s="17" t="s">
        <v>61</v>
      </c>
      <c r="B78" s="20" t="s">
        <v>145</v>
      </c>
      <c r="C78" s="19">
        <f t="shared" ref="C78" si="40">C79+C81</f>
        <v>419324.47</v>
      </c>
      <c r="D78" s="19">
        <f t="shared" ref="D78:E78" si="41">D79+D81</f>
        <v>1467600</v>
      </c>
      <c r="E78" s="19">
        <f t="shared" si="41"/>
        <v>1974168.2000000002</v>
      </c>
      <c r="F78" s="19">
        <f t="shared" si="38"/>
        <v>134.51677568819844</v>
      </c>
      <c r="G78" s="19" t="s">
        <v>469</v>
      </c>
    </row>
    <row r="79" spans="1:7" ht="50.25" customHeight="1" x14ac:dyDescent="0.25">
      <c r="A79" s="17" t="s">
        <v>62</v>
      </c>
      <c r="B79" s="20" t="s">
        <v>146</v>
      </c>
      <c r="C79" s="19">
        <v>189284.68</v>
      </c>
      <c r="D79" s="19">
        <v>767400</v>
      </c>
      <c r="E79" s="19">
        <v>864810.65</v>
      </c>
      <c r="F79" s="19">
        <f t="shared" si="38"/>
        <v>112.69359525671096</v>
      </c>
      <c r="G79" s="19" t="s">
        <v>470</v>
      </c>
    </row>
    <row r="80" spans="1:7" ht="60" hidden="1" customHeight="1" x14ac:dyDescent="0.25">
      <c r="A80" s="17" t="s">
        <v>63</v>
      </c>
      <c r="B80" s="20" t="s">
        <v>147</v>
      </c>
      <c r="C80" s="19"/>
      <c r="D80" s="19"/>
      <c r="E80" s="19"/>
      <c r="F80" s="19" t="e">
        <f t="shared" si="38"/>
        <v>#DIV/0!</v>
      </c>
      <c r="G80" s="19" t="e">
        <f t="shared" si="39"/>
        <v>#DIV/0!</v>
      </c>
    </row>
    <row r="81" spans="1:7" ht="48" customHeight="1" x14ac:dyDescent="0.25">
      <c r="A81" s="17" t="s">
        <v>64</v>
      </c>
      <c r="B81" s="20" t="s">
        <v>148</v>
      </c>
      <c r="C81" s="19">
        <v>230039.79</v>
      </c>
      <c r="D81" s="19">
        <v>700200</v>
      </c>
      <c r="E81" s="19">
        <v>1109357.55</v>
      </c>
      <c r="F81" s="19">
        <f t="shared" si="38"/>
        <v>158.43438303341904</v>
      </c>
      <c r="G81" s="19" t="s">
        <v>471</v>
      </c>
    </row>
    <row r="82" spans="1:7" ht="60" customHeight="1" x14ac:dyDescent="0.25">
      <c r="A82" s="21" t="s">
        <v>252</v>
      </c>
      <c r="B82" s="20" t="s">
        <v>254</v>
      </c>
      <c r="C82" s="19">
        <f t="shared" ref="C82:E82" si="42">C83</f>
        <v>197070</v>
      </c>
      <c r="D82" s="19">
        <f t="shared" si="42"/>
        <v>498580</v>
      </c>
      <c r="E82" s="19">
        <f t="shared" si="42"/>
        <v>446544</v>
      </c>
      <c r="F82" s="19">
        <f t="shared" si="38"/>
        <v>89.563159372618244</v>
      </c>
      <c r="G82" s="19" t="s">
        <v>480</v>
      </c>
    </row>
    <row r="83" spans="1:7" ht="60" customHeight="1" x14ac:dyDescent="0.25">
      <c r="A83" s="21" t="s">
        <v>251</v>
      </c>
      <c r="B83" s="20" t="s">
        <v>253</v>
      </c>
      <c r="C83" s="19">
        <v>197070</v>
      </c>
      <c r="D83" s="19">
        <v>498580</v>
      </c>
      <c r="E83" s="19">
        <v>446544</v>
      </c>
      <c r="F83" s="19">
        <f t="shared" si="38"/>
        <v>89.563159372618244</v>
      </c>
      <c r="G83" s="19" t="s">
        <v>480</v>
      </c>
    </row>
    <row r="84" spans="1:7" ht="65.25" customHeight="1" x14ac:dyDescent="0.25">
      <c r="A84" s="17" t="s">
        <v>65</v>
      </c>
      <c r="B84" s="20" t="s">
        <v>149</v>
      </c>
      <c r="C84" s="19">
        <f t="shared" ref="C84:E84" si="43">C85</f>
        <v>228219.08000000002</v>
      </c>
      <c r="D84" s="19">
        <f t="shared" si="43"/>
        <v>125000</v>
      </c>
      <c r="E84" s="19">
        <f t="shared" si="43"/>
        <v>289599.82</v>
      </c>
      <c r="F84" s="19" t="s">
        <v>480</v>
      </c>
      <c r="G84" s="19">
        <f t="shared" si="39"/>
        <v>126.89553388787651</v>
      </c>
    </row>
    <row r="85" spans="1:7" ht="63" customHeight="1" x14ac:dyDescent="0.25">
      <c r="A85" s="17" t="s">
        <v>66</v>
      </c>
      <c r="B85" s="20" t="s">
        <v>150</v>
      </c>
      <c r="C85" s="19">
        <f t="shared" ref="C85" si="44">C86+C87</f>
        <v>228219.08000000002</v>
      </c>
      <c r="D85" s="19">
        <f t="shared" ref="D85:E85" si="45">D86+D87</f>
        <v>125000</v>
      </c>
      <c r="E85" s="19">
        <f t="shared" si="45"/>
        <v>289599.82</v>
      </c>
      <c r="F85" s="19" t="s">
        <v>480</v>
      </c>
      <c r="G85" s="19">
        <f t="shared" si="39"/>
        <v>126.89553388787651</v>
      </c>
    </row>
    <row r="86" spans="1:7" ht="99.75" customHeight="1" x14ac:dyDescent="0.25">
      <c r="A86" s="17" t="s">
        <v>67</v>
      </c>
      <c r="B86" s="20" t="s">
        <v>151</v>
      </c>
      <c r="C86" s="19">
        <v>67279.05</v>
      </c>
      <c r="D86" s="19">
        <v>34000</v>
      </c>
      <c r="E86" s="19">
        <v>33962.589999999997</v>
      </c>
      <c r="F86" s="19">
        <f t="shared" si="38"/>
        <v>99.889970588235286</v>
      </c>
      <c r="G86" s="19">
        <f t="shared" si="39"/>
        <v>50.480186625702942</v>
      </c>
    </row>
    <row r="87" spans="1:7" ht="85.5" customHeight="1" x14ac:dyDescent="0.25">
      <c r="A87" s="17" t="s">
        <v>68</v>
      </c>
      <c r="B87" s="20" t="s">
        <v>152</v>
      </c>
      <c r="C87" s="19">
        <v>160940.03</v>
      </c>
      <c r="D87" s="19">
        <v>91000</v>
      </c>
      <c r="E87" s="19">
        <v>255637.23</v>
      </c>
      <c r="F87" s="19" t="s">
        <v>472</v>
      </c>
      <c r="G87" s="19">
        <f t="shared" si="39"/>
        <v>158.84005365228276</v>
      </c>
    </row>
    <row r="88" spans="1:7" ht="33.75" hidden="1" customHeight="1" x14ac:dyDescent="0.25">
      <c r="A88" s="23" t="s">
        <v>69</v>
      </c>
      <c r="B88" s="18" t="s">
        <v>153</v>
      </c>
      <c r="C88" s="19">
        <f t="shared" ref="C88:E88" si="46">C89</f>
        <v>0</v>
      </c>
      <c r="D88" s="19">
        <f t="shared" si="46"/>
        <v>0</v>
      </c>
      <c r="E88" s="19">
        <f t="shared" si="46"/>
        <v>0</v>
      </c>
      <c r="F88" s="19" t="e">
        <f t="shared" si="38"/>
        <v>#DIV/0!</v>
      </c>
      <c r="G88" s="19" t="e">
        <f t="shared" si="39"/>
        <v>#DIV/0!</v>
      </c>
    </row>
    <row r="89" spans="1:7" ht="36.75" hidden="1" customHeight="1" x14ac:dyDescent="0.25">
      <c r="A89" s="17" t="s">
        <v>70</v>
      </c>
      <c r="B89" s="20" t="s">
        <v>154</v>
      </c>
      <c r="C89" s="19">
        <f t="shared" ref="C89:E89" si="47">C90</f>
        <v>0</v>
      </c>
      <c r="D89" s="19">
        <f t="shared" si="47"/>
        <v>0</v>
      </c>
      <c r="E89" s="19">
        <f t="shared" si="47"/>
        <v>0</v>
      </c>
      <c r="F89" s="19" t="e">
        <f t="shared" si="38"/>
        <v>#DIV/0!</v>
      </c>
      <c r="G89" s="19" t="e">
        <f t="shared" si="39"/>
        <v>#DIV/0!</v>
      </c>
    </row>
    <row r="90" spans="1:7" ht="51" hidden="1" customHeight="1" x14ac:dyDescent="0.25">
      <c r="A90" s="17" t="s">
        <v>71</v>
      </c>
      <c r="B90" s="20" t="s">
        <v>155</v>
      </c>
      <c r="C90" s="19">
        <v>0</v>
      </c>
      <c r="D90" s="19">
        <v>0</v>
      </c>
      <c r="E90" s="19">
        <v>0</v>
      </c>
      <c r="F90" s="19" t="e">
        <f t="shared" si="38"/>
        <v>#DIV/0!</v>
      </c>
      <c r="G90" s="19" t="e">
        <f t="shared" si="39"/>
        <v>#DIV/0!</v>
      </c>
    </row>
    <row r="91" spans="1:7" ht="31.5" customHeight="1" x14ac:dyDescent="0.25">
      <c r="A91" s="58" t="s">
        <v>72</v>
      </c>
      <c r="B91" s="55" t="s">
        <v>156</v>
      </c>
      <c r="C91" s="47">
        <f>C94+C135+C125+C130+C139+C127</f>
        <v>1373021.01</v>
      </c>
      <c r="D91" s="47">
        <f>D94+D135+D125+D130+D139+D127+D123</f>
        <v>1583250</v>
      </c>
      <c r="E91" s="47">
        <f>E94+E135+E125+E130+E139+E127+E123</f>
        <v>1616823.59</v>
      </c>
      <c r="F91" s="47">
        <f t="shared" si="38"/>
        <v>102.12054887099322</v>
      </c>
      <c r="G91" s="47">
        <f t="shared" si="39"/>
        <v>117.75665326490525</v>
      </c>
    </row>
    <row r="92" spans="1:7" ht="60" hidden="1" customHeight="1" x14ac:dyDescent="0.25">
      <c r="A92" s="17" t="s">
        <v>313</v>
      </c>
      <c r="B92" s="20" t="s">
        <v>314</v>
      </c>
      <c r="C92" s="19"/>
      <c r="D92" s="19"/>
      <c r="E92" s="19"/>
      <c r="F92" s="19" t="e">
        <f t="shared" si="38"/>
        <v>#DIV/0!</v>
      </c>
      <c r="G92" s="19" t="e">
        <f t="shared" si="39"/>
        <v>#DIV/0!</v>
      </c>
    </row>
    <row r="93" spans="1:7" ht="60" hidden="1" customHeight="1" x14ac:dyDescent="0.25">
      <c r="A93" s="17" t="s">
        <v>315</v>
      </c>
      <c r="B93" s="20" t="s">
        <v>316</v>
      </c>
      <c r="C93" s="19"/>
      <c r="D93" s="19"/>
      <c r="E93" s="19"/>
      <c r="F93" s="19" t="e">
        <f t="shared" si="38"/>
        <v>#DIV/0!</v>
      </c>
      <c r="G93" s="19" t="e">
        <f t="shared" si="39"/>
        <v>#DIV/0!</v>
      </c>
    </row>
    <row r="94" spans="1:7" ht="45.75" customHeight="1" x14ac:dyDescent="0.25">
      <c r="A94" s="24" t="s">
        <v>258</v>
      </c>
      <c r="B94" s="25" t="s">
        <v>255</v>
      </c>
      <c r="C94" s="41">
        <f t="shared" ref="C94" si="48">C95+C97+C99+C102+C110+C112+C117+C119+C121+C115+C106+C104+C108+C123</f>
        <v>1052146.99</v>
      </c>
      <c r="D94" s="41">
        <f>D95+D97+D99+D102+D110+D112+D117+D119+D121+D115+D106+D104+D108</f>
        <v>1427150</v>
      </c>
      <c r="E94" s="41">
        <f>E95+E97+E99+E102+E110+E112+E117+E119+E121+E115+E106+E104+E108</f>
        <v>1413227.4300000002</v>
      </c>
      <c r="F94" s="47">
        <f t="shared" si="38"/>
        <v>99.024449427180059</v>
      </c>
      <c r="G94" s="47">
        <f t="shared" si="39"/>
        <v>134.31844062016469</v>
      </c>
    </row>
    <row r="95" spans="1:7" ht="53.25" customHeight="1" x14ac:dyDescent="0.25">
      <c r="A95" s="27" t="s">
        <v>259</v>
      </c>
      <c r="B95" s="28" t="s">
        <v>256</v>
      </c>
      <c r="C95" s="19">
        <f>C96</f>
        <v>34201.03</v>
      </c>
      <c r="D95" s="19">
        <f>D96</f>
        <v>73500</v>
      </c>
      <c r="E95" s="19">
        <f>E96</f>
        <v>74444.78</v>
      </c>
      <c r="F95" s="19">
        <f t="shared" si="38"/>
        <v>101.2854149659864</v>
      </c>
      <c r="G95" s="19" t="s">
        <v>482</v>
      </c>
    </row>
    <row r="96" spans="1:7" ht="84" customHeight="1" x14ac:dyDescent="0.25">
      <c r="A96" s="27" t="s">
        <v>260</v>
      </c>
      <c r="B96" s="28" t="s">
        <v>257</v>
      </c>
      <c r="C96" s="19">
        <v>34201.03</v>
      </c>
      <c r="D96" s="19">
        <v>73500</v>
      </c>
      <c r="E96" s="19">
        <v>74444.78</v>
      </c>
      <c r="F96" s="19">
        <f t="shared" si="38"/>
        <v>101.2854149659864</v>
      </c>
      <c r="G96" s="19" t="s">
        <v>482</v>
      </c>
    </row>
    <row r="97" spans="1:7" ht="79.5" customHeight="1" x14ac:dyDescent="0.25">
      <c r="A97" s="27" t="s">
        <v>261</v>
      </c>
      <c r="B97" s="28" t="s">
        <v>263</v>
      </c>
      <c r="C97" s="19">
        <f t="shared" ref="C97:E97" si="49">C98</f>
        <v>108440.99</v>
      </c>
      <c r="D97" s="19">
        <f>D98</f>
        <v>145900</v>
      </c>
      <c r="E97" s="19">
        <f t="shared" si="49"/>
        <v>144712.91</v>
      </c>
      <c r="F97" s="19">
        <f t="shared" si="38"/>
        <v>99.186367374914326</v>
      </c>
      <c r="G97" s="19">
        <f t="shared" si="39"/>
        <v>133.44853269967382</v>
      </c>
    </row>
    <row r="98" spans="1:7" ht="99" customHeight="1" x14ac:dyDescent="0.25">
      <c r="A98" s="27" t="s">
        <v>262</v>
      </c>
      <c r="B98" s="28" t="s">
        <v>264</v>
      </c>
      <c r="C98" s="19">
        <v>108440.99</v>
      </c>
      <c r="D98" s="19">
        <v>145900</v>
      </c>
      <c r="E98" s="19">
        <v>144712.91</v>
      </c>
      <c r="F98" s="19">
        <f t="shared" si="38"/>
        <v>99.186367374914326</v>
      </c>
      <c r="G98" s="19">
        <f t="shared" si="39"/>
        <v>133.44853269967382</v>
      </c>
    </row>
    <row r="99" spans="1:7" ht="52.5" customHeight="1" x14ac:dyDescent="0.25">
      <c r="A99" s="27" t="s">
        <v>265</v>
      </c>
      <c r="B99" s="28" t="s">
        <v>267</v>
      </c>
      <c r="C99" s="19">
        <f t="shared" ref="C99" si="50">C100+C101</f>
        <v>29563.010000000002</v>
      </c>
      <c r="D99" s="19">
        <f t="shared" ref="D99:E99" si="51">D100+D101</f>
        <v>284600</v>
      </c>
      <c r="E99" s="19">
        <f t="shared" si="51"/>
        <v>253562.5</v>
      </c>
      <c r="F99" s="19">
        <f t="shared" si="38"/>
        <v>89.094342937456076</v>
      </c>
      <c r="G99" s="19" t="s">
        <v>473</v>
      </c>
    </row>
    <row r="100" spans="1:7" ht="84" customHeight="1" x14ac:dyDescent="0.25">
      <c r="A100" s="27" t="s">
        <v>266</v>
      </c>
      <c r="B100" s="28" t="s">
        <v>268</v>
      </c>
      <c r="C100" s="19">
        <v>8068.79</v>
      </c>
      <c r="D100" s="19">
        <v>284600</v>
      </c>
      <c r="E100" s="19">
        <v>253562.5</v>
      </c>
      <c r="F100" s="19">
        <f t="shared" si="38"/>
        <v>89.094342937456076</v>
      </c>
      <c r="G100" s="19" t="s">
        <v>483</v>
      </c>
    </row>
    <row r="101" spans="1:7" ht="84" customHeight="1" x14ac:dyDescent="0.25">
      <c r="A101" s="27" t="s">
        <v>441</v>
      </c>
      <c r="B101" s="29" t="s">
        <v>442</v>
      </c>
      <c r="C101" s="19">
        <v>21494.22</v>
      </c>
      <c r="D101" s="19">
        <v>0</v>
      </c>
      <c r="E101" s="19">
        <v>0</v>
      </c>
      <c r="F101" s="19"/>
      <c r="G101" s="19">
        <f t="shared" si="39"/>
        <v>0</v>
      </c>
    </row>
    <row r="102" spans="1:7" ht="65.25" customHeight="1" x14ac:dyDescent="0.25">
      <c r="A102" s="27" t="s">
        <v>269</v>
      </c>
      <c r="B102" s="28" t="s">
        <v>271</v>
      </c>
      <c r="C102" s="19">
        <f>C103</f>
        <v>30000</v>
      </c>
      <c r="D102" s="19">
        <f>D103</f>
        <v>18000</v>
      </c>
      <c r="E102" s="19">
        <f>E103</f>
        <v>18007.21</v>
      </c>
      <c r="F102" s="19">
        <f t="shared" si="38"/>
        <v>100.04005555555555</v>
      </c>
      <c r="G102" s="19">
        <f t="shared" si="39"/>
        <v>60.024033333333328</v>
      </c>
    </row>
    <row r="103" spans="1:7" ht="87.75" customHeight="1" x14ac:dyDescent="0.25">
      <c r="A103" s="27" t="s">
        <v>270</v>
      </c>
      <c r="B103" s="28" t="s">
        <v>272</v>
      </c>
      <c r="C103" s="19">
        <v>30000</v>
      </c>
      <c r="D103" s="19">
        <v>18000</v>
      </c>
      <c r="E103" s="19">
        <v>18007.21</v>
      </c>
      <c r="F103" s="19">
        <f t="shared" si="38"/>
        <v>100.04005555555555</v>
      </c>
      <c r="G103" s="19">
        <f t="shared" si="39"/>
        <v>60.024033333333328</v>
      </c>
    </row>
    <row r="104" spans="1:7" ht="72" hidden="1" customHeight="1" x14ac:dyDescent="0.25">
      <c r="A104" s="27" t="s">
        <v>356</v>
      </c>
      <c r="B104" s="29" t="s">
        <v>357</v>
      </c>
      <c r="C104" s="26">
        <f t="shared" ref="C104:E104" si="52">C105</f>
        <v>0</v>
      </c>
      <c r="D104" s="26">
        <f t="shared" si="52"/>
        <v>0</v>
      </c>
      <c r="E104" s="26">
        <f t="shared" si="52"/>
        <v>0</v>
      </c>
      <c r="F104" s="19" t="e">
        <f t="shared" si="38"/>
        <v>#DIV/0!</v>
      </c>
      <c r="G104" s="19" t="e">
        <f t="shared" si="39"/>
        <v>#DIV/0!</v>
      </c>
    </row>
    <row r="105" spans="1:7" ht="87.75" hidden="1" customHeight="1" x14ac:dyDescent="0.25">
      <c r="A105" s="27" t="s">
        <v>354</v>
      </c>
      <c r="B105" s="29" t="s">
        <v>355</v>
      </c>
      <c r="C105" s="19">
        <v>0</v>
      </c>
      <c r="D105" s="19">
        <v>0</v>
      </c>
      <c r="E105" s="19">
        <v>0</v>
      </c>
      <c r="F105" s="19" t="e">
        <f t="shared" si="38"/>
        <v>#DIV/0!</v>
      </c>
      <c r="G105" s="19" t="e">
        <f t="shared" si="39"/>
        <v>#DIV/0!</v>
      </c>
    </row>
    <row r="106" spans="1:7" ht="87.75" hidden="1" customHeight="1" x14ac:dyDescent="0.25">
      <c r="A106" s="27" t="s">
        <v>347</v>
      </c>
      <c r="B106" s="28" t="s">
        <v>349</v>
      </c>
      <c r="C106" s="19">
        <f>C107</f>
        <v>0</v>
      </c>
      <c r="D106" s="19">
        <f>D107</f>
        <v>0</v>
      </c>
      <c r="E106" s="19">
        <f>E107</f>
        <v>0</v>
      </c>
      <c r="F106" s="19" t="e">
        <f t="shared" si="38"/>
        <v>#DIV/0!</v>
      </c>
      <c r="G106" s="19" t="e">
        <f t="shared" si="39"/>
        <v>#DIV/0!</v>
      </c>
    </row>
    <row r="107" spans="1:7" ht="87.75" hidden="1" customHeight="1" x14ac:dyDescent="0.25">
      <c r="A107" s="27" t="s">
        <v>346</v>
      </c>
      <c r="B107" s="28" t="s">
        <v>348</v>
      </c>
      <c r="C107" s="19"/>
      <c r="D107" s="19"/>
      <c r="E107" s="19"/>
      <c r="F107" s="19" t="e">
        <f t="shared" si="38"/>
        <v>#DIV/0!</v>
      </c>
      <c r="G107" s="19" t="e">
        <f t="shared" si="39"/>
        <v>#DIV/0!</v>
      </c>
    </row>
    <row r="108" spans="1:7" ht="50.25" customHeight="1" x14ac:dyDescent="0.25">
      <c r="A108" s="27" t="s">
        <v>400</v>
      </c>
      <c r="B108" s="29" t="s">
        <v>402</v>
      </c>
      <c r="C108" s="26">
        <f t="shared" ref="C108:E108" si="53">C109</f>
        <v>0</v>
      </c>
      <c r="D108" s="26">
        <f t="shared" si="53"/>
        <v>5000</v>
      </c>
      <c r="E108" s="26">
        <f t="shared" si="53"/>
        <v>5000</v>
      </c>
      <c r="F108" s="19">
        <f t="shared" si="38"/>
        <v>100</v>
      </c>
      <c r="G108" s="19"/>
    </row>
    <row r="109" spans="1:7" ht="75" customHeight="1" x14ac:dyDescent="0.25">
      <c r="A109" s="27" t="s">
        <v>399</v>
      </c>
      <c r="B109" s="29" t="s">
        <v>401</v>
      </c>
      <c r="C109" s="19">
        <v>0</v>
      </c>
      <c r="D109" s="19">
        <v>5000</v>
      </c>
      <c r="E109" s="19">
        <v>5000</v>
      </c>
      <c r="F109" s="19">
        <f t="shared" si="38"/>
        <v>100</v>
      </c>
      <c r="G109" s="19"/>
    </row>
    <row r="110" spans="1:7" ht="68.25" customHeight="1" x14ac:dyDescent="0.25">
      <c r="A110" s="27" t="s">
        <v>273</v>
      </c>
      <c r="B110" s="28" t="s">
        <v>275</v>
      </c>
      <c r="C110" s="19">
        <f>C111</f>
        <v>13595.97</v>
      </c>
      <c r="D110" s="19">
        <f>D111</f>
        <v>24500</v>
      </c>
      <c r="E110" s="19">
        <f>E111</f>
        <v>25000</v>
      </c>
      <c r="F110" s="19">
        <f t="shared" si="38"/>
        <v>102.04081632653062</v>
      </c>
      <c r="G110" s="19">
        <f t="shared" si="39"/>
        <v>183.87801679468254</v>
      </c>
    </row>
    <row r="111" spans="1:7" ht="102.75" customHeight="1" x14ac:dyDescent="0.25">
      <c r="A111" s="27" t="s">
        <v>274</v>
      </c>
      <c r="B111" s="30" t="s">
        <v>276</v>
      </c>
      <c r="C111" s="19">
        <v>13595.97</v>
      </c>
      <c r="D111" s="19">
        <v>24500</v>
      </c>
      <c r="E111" s="19">
        <v>25000</v>
      </c>
      <c r="F111" s="19">
        <f t="shared" si="38"/>
        <v>102.04081632653062</v>
      </c>
      <c r="G111" s="19">
        <f t="shared" si="39"/>
        <v>183.87801679468254</v>
      </c>
    </row>
    <row r="112" spans="1:7" ht="84" customHeight="1" x14ac:dyDescent="0.25">
      <c r="A112" s="27" t="s">
        <v>277</v>
      </c>
      <c r="B112" s="31" t="s">
        <v>279</v>
      </c>
      <c r="C112" s="19">
        <f>C114+C113</f>
        <v>11000</v>
      </c>
      <c r="D112" s="19">
        <f>D114+D113</f>
        <v>12300</v>
      </c>
      <c r="E112" s="19">
        <f>E114+E113</f>
        <v>12300</v>
      </c>
      <c r="F112" s="19">
        <f t="shared" si="38"/>
        <v>100</v>
      </c>
      <c r="G112" s="19">
        <f t="shared" si="39"/>
        <v>111.81818181818181</v>
      </c>
    </row>
    <row r="113" spans="1:7" ht="148.5" customHeight="1" x14ac:dyDescent="0.25">
      <c r="A113" s="27" t="s">
        <v>328</v>
      </c>
      <c r="B113" s="32" t="s">
        <v>329</v>
      </c>
      <c r="C113" s="19">
        <v>11000</v>
      </c>
      <c r="D113" s="19">
        <v>12300</v>
      </c>
      <c r="E113" s="19">
        <v>12300</v>
      </c>
      <c r="F113" s="19">
        <f t="shared" si="38"/>
        <v>100</v>
      </c>
      <c r="G113" s="19">
        <f t="shared" si="39"/>
        <v>111.81818181818181</v>
      </c>
    </row>
    <row r="114" spans="1:7" ht="116.25" hidden="1" customHeight="1" x14ac:dyDescent="0.25">
      <c r="A114" s="27" t="s">
        <v>278</v>
      </c>
      <c r="B114" s="28" t="s">
        <v>280</v>
      </c>
      <c r="C114" s="19"/>
      <c r="D114" s="19"/>
      <c r="E114" s="19"/>
      <c r="F114" s="19" t="e">
        <f t="shared" si="38"/>
        <v>#DIV/0!</v>
      </c>
      <c r="G114" s="19" t="e">
        <f t="shared" si="39"/>
        <v>#DIV/0!</v>
      </c>
    </row>
    <row r="115" spans="1:7" ht="66.75" customHeight="1" x14ac:dyDescent="0.25">
      <c r="A115" s="27" t="s">
        <v>330</v>
      </c>
      <c r="B115" s="29" t="s">
        <v>331</v>
      </c>
      <c r="C115" s="19">
        <f>C116</f>
        <v>10491.61</v>
      </c>
      <c r="D115" s="19">
        <f>D116</f>
        <v>15500</v>
      </c>
      <c r="E115" s="19">
        <f>E116</f>
        <v>15570.48</v>
      </c>
      <c r="F115" s="19">
        <f t="shared" si="38"/>
        <v>100.45470967741936</v>
      </c>
      <c r="G115" s="19">
        <f t="shared" si="39"/>
        <v>148.4088714696791</v>
      </c>
    </row>
    <row r="116" spans="1:7" ht="84" customHeight="1" x14ac:dyDescent="0.25">
      <c r="A116" s="27" t="s">
        <v>332</v>
      </c>
      <c r="B116" s="29" t="s">
        <v>345</v>
      </c>
      <c r="C116" s="19">
        <v>10491.61</v>
      </c>
      <c r="D116" s="19">
        <v>15500</v>
      </c>
      <c r="E116" s="19">
        <v>15570.48</v>
      </c>
      <c r="F116" s="19">
        <f t="shared" si="38"/>
        <v>100.45470967741936</v>
      </c>
      <c r="G116" s="19">
        <f t="shared" si="39"/>
        <v>148.4088714696791</v>
      </c>
    </row>
    <row r="117" spans="1:7" ht="100.5" hidden="1" customHeight="1" x14ac:dyDescent="0.25">
      <c r="A117" s="27" t="s">
        <v>281</v>
      </c>
      <c r="B117" s="28" t="s">
        <v>283</v>
      </c>
      <c r="C117" s="19">
        <f>C118</f>
        <v>0</v>
      </c>
      <c r="D117" s="19">
        <f>D118</f>
        <v>0</v>
      </c>
      <c r="E117" s="19">
        <f>E118</f>
        <v>0</v>
      </c>
      <c r="F117" s="19" t="e">
        <f t="shared" si="38"/>
        <v>#DIV/0!</v>
      </c>
      <c r="G117" s="19" t="e">
        <f t="shared" si="39"/>
        <v>#DIV/0!</v>
      </c>
    </row>
    <row r="118" spans="1:7" ht="115.5" hidden="1" customHeight="1" x14ac:dyDescent="0.25">
      <c r="A118" s="27" t="s">
        <v>282</v>
      </c>
      <c r="B118" s="33" t="s">
        <v>284</v>
      </c>
      <c r="C118" s="19">
        <v>0</v>
      </c>
      <c r="D118" s="19">
        <v>0</v>
      </c>
      <c r="E118" s="19">
        <v>0</v>
      </c>
      <c r="F118" s="19" t="e">
        <f t="shared" si="38"/>
        <v>#DIV/0!</v>
      </c>
      <c r="G118" s="19" t="e">
        <f t="shared" si="39"/>
        <v>#DIV/0!</v>
      </c>
    </row>
    <row r="119" spans="1:7" ht="51.75" customHeight="1" x14ac:dyDescent="0.25">
      <c r="A119" s="27" t="s">
        <v>285</v>
      </c>
      <c r="B119" s="33" t="s">
        <v>287</v>
      </c>
      <c r="C119" s="19">
        <f>C120</f>
        <v>62434.38</v>
      </c>
      <c r="D119" s="19">
        <f>D120</f>
        <v>11500</v>
      </c>
      <c r="E119" s="19">
        <f>E120</f>
        <v>11561.12</v>
      </c>
      <c r="F119" s="19">
        <f t="shared" si="38"/>
        <v>100.53147826086956</v>
      </c>
      <c r="G119" s="19">
        <f t="shared" si="39"/>
        <v>18.517233613915927</v>
      </c>
    </row>
    <row r="120" spans="1:7" ht="85.5" customHeight="1" x14ac:dyDescent="0.25">
      <c r="A120" s="27" t="s">
        <v>286</v>
      </c>
      <c r="B120" s="28" t="s">
        <v>288</v>
      </c>
      <c r="C120" s="19">
        <v>62434.38</v>
      </c>
      <c r="D120" s="19">
        <v>11500</v>
      </c>
      <c r="E120" s="19">
        <v>11561.12</v>
      </c>
      <c r="F120" s="19">
        <f t="shared" si="38"/>
        <v>100.53147826086956</v>
      </c>
      <c r="G120" s="19">
        <f t="shared" si="39"/>
        <v>18.517233613915927</v>
      </c>
    </row>
    <row r="121" spans="1:7" ht="69.75" customHeight="1" x14ac:dyDescent="0.25">
      <c r="A121" s="27" t="s">
        <v>289</v>
      </c>
      <c r="B121" s="28" t="s">
        <v>291</v>
      </c>
      <c r="C121" s="19">
        <f>C122</f>
        <v>752420</v>
      </c>
      <c r="D121" s="19">
        <f>D122</f>
        <v>836350</v>
      </c>
      <c r="E121" s="19">
        <f>E122</f>
        <v>853068.43</v>
      </c>
      <c r="F121" s="19">
        <f t="shared" si="38"/>
        <v>101.99897530938004</v>
      </c>
      <c r="G121" s="19">
        <f t="shared" si="39"/>
        <v>113.37662874458414</v>
      </c>
    </row>
    <row r="122" spans="1:7" ht="85.5" customHeight="1" x14ac:dyDescent="0.25">
      <c r="A122" s="27" t="s">
        <v>290</v>
      </c>
      <c r="B122" s="34" t="s">
        <v>292</v>
      </c>
      <c r="C122" s="19">
        <v>752420</v>
      </c>
      <c r="D122" s="19">
        <v>836350</v>
      </c>
      <c r="E122" s="19">
        <v>853068.43</v>
      </c>
      <c r="F122" s="19">
        <f t="shared" si="38"/>
        <v>101.99897530938004</v>
      </c>
      <c r="G122" s="19">
        <f t="shared" si="39"/>
        <v>113.37662874458414</v>
      </c>
    </row>
    <row r="123" spans="1:7" ht="123.75" customHeight="1" x14ac:dyDescent="0.25">
      <c r="A123" s="35" t="s">
        <v>404</v>
      </c>
      <c r="B123" s="36" t="s">
        <v>406</v>
      </c>
      <c r="C123" s="26">
        <f t="shared" ref="C123:E123" si="54">C124</f>
        <v>0</v>
      </c>
      <c r="D123" s="26">
        <f t="shared" si="54"/>
        <v>10000</v>
      </c>
      <c r="E123" s="26">
        <f t="shared" si="54"/>
        <v>40000</v>
      </c>
      <c r="F123" s="19" t="s">
        <v>474</v>
      </c>
      <c r="G123" s="19"/>
    </row>
    <row r="124" spans="1:7" ht="142.5" customHeight="1" x14ac:dyDescent="0.25">
      <c r="A124" s="35" t="s">
        <v>403</v>
      </c>
      <c r="B124" s="36" t="s">
        <v>405</v>
      </c>
      <c r="C124" s="19">
        <v>0</v>
      </c>
      <c r="D124" s="19">
        <v>10000</v>
      </c>
      <c r="E124" s="19">
        <v>40000</v>
      </c>
      <c r="F124" s="19" t="s">
        <v>474</v>
      </c>
      <c r="G124" s="19"/>
    </row>
    <row r="125" spans="1:7" ht="39" customHeight="1" x14ac:dyDescent="0.25">
      <c r="A125" s="35" t="s">
        <v>323</v>
      </c>
      <c r="B125" s="34" t="s">
        <v>324</v>
      </c>
      <c r="C125" s="19">
        <f>C126</f>
        <v>11500</v>
      </c>
      <c r="D125" s="19">
        <f>D126</f>
        <v>27900</v>
      </c>
      <c r="E125" s="19">
        <f>E126</f>
        <v>28150</v>
      </c>
      <c r="F125" s="19">
        <f t="shared" si="38"/>
        <v>100.89605734767024</v>
      </c>
      <c r="G125" s="19" t="s">
        <v>481</v>
      </c>
    </row>
    <row r="126" spans="1:7" ht="69.75" customHeight="1" x14ac:dyDescent="0.25">
      <c r="A126" s="35" t="s">
        <v>317</v>
      </c>
      <c r="B126" s="37" t="s">
        <v>318</v>
      </c>
      <c r="C126" s="19">
        <v>11500</v>
      </c>
      <c r="D126" s="19">
        <v>27900</v>
      </c>
      <c r="E126" s="19">
        <v>28150</v>
      </c>
      <c r="F126" s="19">
        <f t="shared" si="38"/>
        <v>100.89605734767024</v>
      </c>
      <c r="G126" s="19" t="s">
        <v>481</v>
      </c>
    </row>
    <row r="127" spans="1:7" ht="104.25" customHeight="1" x14ac:dyDescent="0.25">
      <c r="A127" s="35" t="s">
        <v>358</v>
      </c>
      <c r="B127" s="38" t="s">
        <v>359</v>
      </c>
      <c r="C127" s="26">
        <f t="shared" ref="C127:E128" si="55">C128</f>
        <v>25619.73</v>
      </c>
      <c r="D127" s="26">
        <f t="shared" si="55"/>
        <v>5000</v>
      </c>
      <c r="E127" s="26">
        <f t="shared" si="55"/>
        <v>19072.77</v>
      </c>
      <c r="F127" s="19" t="s">
        <v>475</v>
      </c>
      <c r="G127" s="19">
        <f t="shared" si="39"/>
        <v>74.44563233101988</v>
      </c>
    </row>
    <row r="128" spans="1:7" ht="51.75" customHeight="1" x14ac:dyDescent="0.25">
      <c r="A128" s="35" t="s">
        <v>360</v>
      </c>
      <c r="B128" s="38" t="s">
        <v>361</v>
      </c>
      <c r="C128" s="26">
        <f t="shared" si="55"/>
        <v>25619.73</v>
      </c>
      <c r="D128" s="26">
        <f t="shared" si="55"/>
        <v>5000</v>
      </c>
      <c r="E128" s="26">
        <f t="shared" si="55"/>
        <v>19072.77</v>
      </c>
      <c r="F128" s="19" t="s">
        <v>475</v>
      </c>
      <c r="G128" s="19">
        <f t="shared" si="39"/>
        <v>74.44563233101988</v>
      </c>
    </row>
    <row r="129" spans="1:7" ht="65.25" customHeight="1" x14ac:dyDescent="0.25">
      <c r="A129" s="35" t="s">
        <v>411</v>
      </c>
      <c r="B129" s="38" t="s">
        <v>362</v>
      </c>
      <c r="C129" s="26">
        <v>25619.73</v>
      </c>
      <c r="D129" s="26">
        <v>5000</v>
      </c>
      <c r="E129" s="26">
        <v>19072.77</v>
      </c>
      <c r="F129" s="19" t="s">
        <v>475</v>
      </c>
      <c r="G129" s="19">
        <f t="shared" si="39"/>
        <v>74.44563233101988</v>
      </c>
    </row>
    <row r="130" spans="1:7" ht="29.25" customHeight="1" x14ac:dyDescent="0.25">
      <c r="A130" s="35" t="s">
        <v>293</v>
      </c>
      <c r="B130" s="38" t="s">
        <v>300</v>
      </c>
      <c r="C130" s="26">
        <f t="shared" ref="C130" si="56">C131+C132+C136</f>
        <v>283754.28999999998</v>
      </c>
      <c r="D130" s="26">
        <f t="shared" ref="D130:E130" si="57">D131+D132+D136</f>
        <v>113200</v>
      </c>
      <c r="E130" s="26">
        <f t="shared" si="57"/>
        <v>116373.39</v>
      </c>
      <c r="F130" s="19">
        <f t="shared" si="38"/>
        <v>102.8033480565371</v>
      </c>
      <c r="G130" s="19">
        <f t="shared" si="39"/>
        <v>41.012028399641117</v>
      </c>
    </row>
    <row r="131" spans="1:7" ht="84" customHeight="1" x14ac:dyDescent="0.25">
      <c r="A131" s="35" t="s">
        <v>363</v>
      </c>
      <c r="B131" s="38" t="s">
        <v>364</v>
      </c>
      <c r="C131" s="26">
        <f t="shared" ref="C131" si="58">C133</f>
        <v>0</v>
      </c>
      <c r="D131" s="26">
        <f t="shared" ref="D131:E131" si="59">D133</f>
        <v>83700</v>
      </c>
      <c r="E131" s="26">
        <f t="shared" si="59"/>
        <v>83700</v>
      </c>
      <c r="F131" s="19">
        <f t="shared" si="38"/>
        <v>100</v>
      </c>
      <c r="G131" s="19"/>
    </row>
    <row r="132" spans="1:7" ht="86.25" hidden="1" customHeight="1" x14ac:dyDescent="0.25">
      <c r="A132" s="35" t="s">
        <v>365</v>
      </c>
      <c r="B132" s="38" t="s">
        <v>366</v>
      </c>
      <c r="C132" s="26">
        <f t="shared" ref="C132" si="60">C134</f>
        <v>0</v>
      </c>
      <c r="D132" s="26">
        <f t="shared" ref="D132:E132" si="61">D134</f>
        <v>0</v>
      </c>
      <c r="E132" s="26">
        <f t="shared" si="61"/>
        <v>0</v>
      </c>
      <c r="F132" s="19" t="e">
        <f t="shared" si="38"/>
        <v>#DIV/0!</v>
      </c>
      <c r="G132" s="19"/>
    </row>
    <row r="133" spans="1:7" ht="54.75" customHeight="1" x14ac:dyDescent="0.25">
      <c r="A133" s="35" t="s">
        <v>367</v>
      </c>
      <c r="B133" s="38" t="s">
        <v>368</v>
      </c>
      <c r="C133" s="26">
        <v>0</v>
      </c>
      <c r="D133" s="26">
        <v>83700</v>
      </c>
      <c r="E133" s="26">
        <v>83700</v>
      </c>
      <c r="F133" s="19">
        <f t="shared" si="38"/>
        <v>100</v>
      </c>
      <c r="G133" s="19"/>
    </row>
    <row r="134" spans="1:7" ht="74.25" hidden="1" customHeight="1" x14ac:dyDescent="0.25">
      <c r="A134" s="35" t="s">
        <v>369</v>
      </c>
      <c r="B134" s="38" t="s">
        <v>370</v>
      </c>
      <c r="C134" s="26"/>
      <c r="D134" s="26"/>
      <c r="E134" s="26"/>
      <c r="F134" s="19" t="e">
        <f t="shared" si="38"/>
        <v>#DIV/0!</v>
      </c>
      <c r="G134" s="19" t="e">
        <f t="shared" si="39"/>
        <v>#DIV/0!</v>
      </c>
    </row>
    <row r="135" spans="1:7" ht="60" hidden="1" customHeight="1" x14ac:dyDescent="0.25">
      <c r="A135" s="39"/>
      <c r="B135" s="40"/>
      <c r="C135" s="41"/>
      <c r="D135" s="41"/>
      <c r="E135" s="41"/>
      <c r="F135" s="19" t="e">
        <f t="shared" si="38"/>
        <v>#DIV/0!</v>
      </c>
      <c r="G135" s="19" t="e">
        <f t="shared" si="39"/>
        <v>#DIV/0!</v>
      </c>
    </row>
    <row r="136" spans="1:7" ht="71.25" customHeight="1" x14ac:dyDescent="0.25">
      <c r="A136" s="27" t="s">
        <v>294</v>
      </c>
      <c r="B136" s="42" t="s">
        <v>296</v>
      </c>
      <c r="C136" s="19">
        <f>C137+C138</f>
        <v>283754.28999999998</v>
      </c>
      <c r="D136" s="19">
        <f>D137+D138</f>
        <v>29500</v>
      </c>
      <c r="E136" s="19">
        <f>E137+E138</f>
        <v>32673.39</v>
      </c>
      <c r="F136" s="19">
        <f t="shared" si="38"/>
        <v>110.75725423728812</v>
      </c>
      <c r="G136" s="19">
        <f t="shared" si="39"/>
        <v>11.514677011579279</v>
      </c>
    </row>
    <row r="137" spans="1:7" ht="69" customHeight="1" x14ac:dyDescent="0.25">
      <c r="A137" s="27" t="s">
        <v>295</v>
      </c>
      <c r="B137" s="33" t="s">
        <v>297</v>
      </c>
      <c r="C137" s="19">
        <v>283754.28999999998</v>
      </c>
      <c r="D137" s="19">
        <v>29500</v>
      </c>
      <c r="E137" s="19">
        <v>32673.39</v>
      </c>
      <c r="F137" s="19">
        <f t="shared" si="38"/>
        <v>110.75725423728812</v>
      </c>
      <c r="G137" s="19">
        <f t="shared" si="39"/>
        <v>11.514677011579279</v>
      </c>
    </row>
    <row r="138" spans="1:7" ht="84.75" hidden="1" customHeight="1" x14ac:dyDescent="0.25">
      <c r="A138" s="27" t="s">
        <v>298</v>
      </c>
      <c r="B138" s="43" t="s">
        <v>299</v>
      </c>
      <c r="C138" s="19"/>
      <c r="D138" s="19"/>
      <c r="E138" s="19"/>
      <c r="F138" s="19" t="e">
        <f t="shared" si="38"/>
        <v>#DIV/0!</v>
      </c>
      <c r="G138" s="19" t="e">
        <f t="shared" si="39"/>
        <v>#DIV/0!</v>
      </c>
    </row>
    <row r="139" spans="1:7" ht="37.5" hidden="1" customHeight="1" x14ac:dyDescent="0.25">
      <c r="A139" s="27" t="s">
        <v>371</v>
      </c>
      <c r="B139" s="44" t="s">
        <v>372</v>
      </c>
      <c r="C139" s="26">
        <f t="shared" ref="C139:E139" si="62">C140</f>
        <v>0</v>
      </c>
      <c r="D139" s="26">
        <f t="shared" si="62"/>
        <v>0</v>
      </c>
      <c r="E139" s="26">
        <f t="shared" si="62"/>
        <v>0</v>
      </c>
      <c r="F139" s="19" t="e">
        <f t="shared" ref="F139:F202" si="63">E139/D139*100</f>
        <v>#DIV/0!</v>
      </c>
      <c r="G139" s="19" t="e">
        <f t="shared" ref="G139:G202" si="64">E139/C139*100</f>
        <v>#DIV/0!</v>
      </c>
    </row>
    <row r="140" spans="1:7" ht="84.75" hidden="1" customHeight="1" x14ac:dyDescent="0.25">
      <c r="A140" s="27" t="s">
        <v>373</v>
      </c>
      <c r="B140" s="44" t="s">
        <v>374</v>
      </c>
      <c r="C140" s="19"/>
      <c r="D140" s="19"/>
      <c r="E140" s="19"/>
      <c r="F140" s="19" t="e">
        <f t="shared" si="63"/>
        <v>#DIV/0!</v>
      </c>
      <c r="G140" s="19" t="e">
        <f t="shared" si="64"/>
        <v>#DIV/0!</v>
      </c>
    </row>
    <row r="141" spans="1:7" ht="30" customHeight="1" x14ac:dyDescent="0.25">
      <c r="A141" s="57" t="s">
        <v>73</v>
      </c>
      <c r="B141" s="55" t="s">
        <v>157</v>
      </c>
      <c r="C141" s="47">
        <f t="shared" ref="C141" si="65">C142+C144+C146</f>
        <v>178777.58000000002</v>
      </c>
      <c r="D141" s="47">
        <f t="shared" ref="D141:E141" si="66">D142+D144+D146</f>
        <v>253875</v>
      </c>
      <c r="E141" s="47">
        <f t="shared" si="66"/>
        <v>254084.66</v>
      </c>
      <c r="F141" s="47">
        <f t="shared" si="63"/>
        <v>100.0825839487937</v>
      </c>
      <c r="G141" s="47">
        <f t="shared" si="64"/>
        <v>142.12333559946387</v>
      </c>
    </row>
    <row r="142" spans="1:7" ht="27.75" hidden="1" customHeight="1" x14ac:dyDescent="0.25">
      <c r="A142" s="17" t="s">
        <v>74</v>
      </c>
      <c r="B142" s="20" t="s">
        <v>158</v>
      </c>
      <c r="C142" s="19">
        <f t="shared" ref="C142:E142" si="67">C143</f>
        <v>0</v>
      </c>
      <c r="D142" s="19">
        <f t="shared" si="67"/>
        <v>0</v>
      </c>
      <c r="E142" s="19">
        <f t="shared" si="67"/>
        <v>0</v>
      </c>
      <c r="F142" s="19" t="e">
        <f t="shared" si="63"/>
        <v>#DIV/0!</v>
      </c>
      <c r="G142" s="19" t="e">
        <f t="shared" si="64"/>
        <v>#DIV/0!</v>
      </c>
    </row>
    <row r="143" spans="1:7" ht="38.25" hidden="1" customHeight="1" x14ac:dyDescent="0.25">
      <c r="A143" s="17" t="s">
        <v>75</v>
      </c>
      <c r="B143" s="20" t="s">
        <v>159</v>
      </c>
      <c r="C143" s="19"/>
      <c r="D143" s="19"/>
      <c r="E143" s="19"/>
      <c r="F143" s="19" t="e">
        <f t="shared" si="63"/>
        <v>#DIV/0!</v>
      </c>
      <c r="G143" s="19" t="e">
        <f t="shared" si="64"/>
        <v>#DIV/0!</v>
      </c>
    </row>
    <row r="144" spans="1:7" ht="33" customHeight="1" x14ac:dyDescent="0.25">
      <c r="A144" s="17" t="s">
        <v>76</v>
      </c>
      <c r="B144" s="20" t="s">
        <v>160</v>
      </c>
      <c r="C144" s="19">
        <f t="shared" ref="C144:E144" si="68">C145</f>
        <v>54136.83</v>
      </c>
      <c r="D144" s="19">
        <f t="shared" si="68"/>
        <v>1425</v>
      </c>
      <c r="E144" s="19">
        <f t="shared" si="68"/>
        <v>1634.66</v>
      </c>
      <c r="F144" s="19">
        <f t="shared" si="63"/>
        <v>114.71298245614037</v>
      </c>
      <c r="G144" s="19">
        <f t="shared" si="64"/>
        <v>3.0194970780520398</v>
      </c>
    </row>
    <row r="145" spans="1:7" ht="33" customHeight="1" x14ac:dyDescent="0.25">
      <c r="A145" s="17" t="s">
        <v>77</v>
      </c>
      <c r="B145" s="20" t="s">
        <v>161</v>
      </c>
      <c r="C145" s="19">
        <v>54136.83</v>
      </c>
      <c r="D145" s="19">
        <v>1425</v>
      </c>
      <c r="E145" s="19">
        <v>1634.66</v>
      </c>
      <c r="F145" s="19">
        <f t="shared" si="63"/>
        <v>114.71298245614037</v>
      </c>
      <c r="G145" s="19">
        <f t="shared" si="64"/>
        <v>3.0194970780520398</v>
      </c>
    </row>
    <row r="146" spans="1:7" ht="33" customHeight="1" x14ac:dyDescent="0.25">
      <c r="A146" s="21" t="s">
        <v>414</v>
      </c>
      <c r="B146" s="22" t="s">
        <v>415</v>
      </c>
      <c r="C146" s="19">
        <f t="shared" ref="C146:E146" si="69">C147</f>
        <v>124640.75</v>
      </c>
      <c r="D146" s="19">
        <f t="shared" si="69"/>
        <v>252450</v>
      </c>
      <c r="E146" s="19">
        <f t="shared" si="69"/>
        <v>252450</v>
      </c>
      <c r="F146" s="19">
        <f t="shared" si="63"/>
        <v>100</v>
      </c>
      <c r="G146" s="19" t="s">
        <v>467</v>
      </c>
    </row>
    <row r="147" spans="1:7" ht="33" customHeight="1" x14ac:dyDescent="0.25">
      <c r="A147" s="21" t="s">
        <v>412</v>
      </c>
      <c r="B147" s="22" t="s">
        <v>413</v>
      </c>
      <c r="C147" s="19">
        <v>124640.75</v>
      </c>
      <c r="D147" s="19">
        <v>252450</v>
      </c>
      <c r="E147" s="19">
        <v>252450</v>
      </c>
      <c r="F147" s="19">
        <f t="shared" si="63"/>
        <v>100</v>
      </c>
      <c r="G147" s="19" t="s">
        <v>467</v>
      </c>
    </row>
    <row r="148" spans="1:7" ht="30" customHeight="1" x14ac:dyDescent="0.25">
      <c r="A148" s="57" t="s">
        <v>78</v>
      </c>
      <c r="B148" s="55" t="s">
        <v>162</v>
      </c>
      <c r="C148" s="47">
        <f t="shared" ref="C148" si="70">C149+C229+C232+C239</f>
        <v>1030756556.33</v>
      </c>
      <c r="D148" s="47">
        <f t="shared" ref="D148:E148" si="71">D149+D229+D232+D239</f>
        <v>1035615618.8900001</v>
      </c>
      <c r="E148" s="47">
        <f t="shared" si="71"/>
        <v>1018000983.98</v>
      </c>
      <c r="F148" s="47">
        <f t="shared" si="63"/>
        <v>98.299114595347646</v>
      </c>
      <c r="G148" s="47">
        <f t="shared" si="64"/>
        <v>98.762503883999912</v>
      </c>
    </row>
    <row r="149" spans="1:7" ht="39" customHeight="1" x14ac:dyDescent="0.25">
      <c r="A149" s="54" t="s">
        <v>79</v>
      </c>
      <c r="B149" s="55" t="s">
        <v>163</v>
      </c>
      <c r="C149" s="47">
        <f>C150+C159+C201+C216</f>
        <v>1030756556.33</v>
      </c>
      <c r="D149" s="47">
        <f>D150+D159+D201+D216</f>
        <v>1035516846.5400001</v>
      </c>
      <c r="E149" s="47">
        <f>E150+E159+E201+E216</f>
        <v>1017902211.63</v>
      </c>
      <c r="F149" s="47">
        <f t="shared" si="63"/>
        <v>98.298952357090442</v>
      </c>
      <c r="G149" s="47">
        <f t="shared" si="64"/>
        <v>98.752921374008253</v>
      </c>
    </row>
    <row r="150" spans="1:7" ht="44.25" customHeight="1" x14ac:dyDescent="0.25">
      <c r="A150" s="45" t="s">
        <v>209</v>
      </c>
      <c r="B150" s="46" t="s">
        <v>164</v>
      </c>
      <c r="C150" s="47">
        <f t="shared" ref="C150" si="72">C151+C153+C155+C157</f>
        <v>148324921.87</v>
      </c>
      <c r="D150" s="47">
        <f t="shared" ref="D150:E150" si="73">D151+D153+D155+D157</f>
        <v>163606900</v>
      </c>
      <c r="E150" s="47">
        <f t="shared" si="73"/>
        <v>163606900</v>
      </c>
      <c r="F150" s="47">
        <f t="shared" si="63"/>
        <v>100</v>
      </c>
      <c r="G150" s="47">
        <f t="shared" si="64"/>
        <v>110.30304141565227</v>
      </c>
    </row>
    <row r="151" spans="1:7" ht="32.25" customHeight="1" x14ac:dyDescent="0.25">
      <c r="A151" s="21" t="s">
        <v>210</v>
      </c>
      <c r="B151" s="20" t="s">
        <v>165</v>
      </c>
      <c r="C151" s="19">
        <f t="shared" ref="C151:E151" si="74">C152</f>
        <v>127040000</v>
      </c>
      <c r="D151" s="19">
        <f t="shared" si="74"/>
        <v>127434000</v>
      </c>
      <c r="E151" s="19">
        <f t="shared" si="74"/>
        <v>127434000</v>
      </c>
      <c r="F151" s="19">
        <f t="shared" si="63"/>
        <v>100</v>
      </c>
      <c r="G151" s="19">
        <f t="shared" si="64"/>
        <v>100.31013853904282</v>
      </c>
    </row>
    <row r="152" spans="1:7" ht="36" customHeight="1" x14ac:dyDescent="0.25">
      <c r="A152" s="21" t="s">
        <v>211</v>
      </c>
      <c r="B152" s="20" t="s">
        <v>166</v>
      </c>
      <c r="C152" s="19">
        <v>127040000</v>
      </c>
      <c r="D152" s="19">
        <v>127434000</v>
      </c>
      <c r="E152" s="19">
        <v>127434000</v>
      </c>
      <c r="F152" s="19">
        <f t="shared" si="63"/>
        <v>100</v>
      </c>
      <c r="G152" s="19">
        <f t="shared" si="64"/>
        <v>100.31013853904282</v>
      </c>
    </row>
    <row r="153" spans="1:7" ht="41.25" customHeight="1" x14ac:dyDescent="0.25">
      <c r="A153" s="21" t="s">
        <v>212</v>
      </c>
      <c r="B153" s="20" t="s">
        <v>167</v>
      </c>
      <c r="C153" s="19">
        <f t="shared" ref="C153:E153" si="75">C154</f>
        <v>19893921.870000001</v>
      </c>
      <c r="D153" s="19">
        <f t="shared" si="75"/>
        <v>35615900</v>
      </c>
      <c r="E153" s="19">
        <f t="shared" si="75"/>
        <v>35615900</v>
      </c>
      <c r="F153" s="19">
        <f t="shared" si="63"/>
        <v>100</v>
      </c>
      <c r="G153" s="19">
        <f t="shared" si="64"/>
        <v>179.0290533598039</v>
      </c>
    </row>
    <row r="154" spans="1:7" ht="39" customHeight="1" x14ac:dyDescent="0.25">
      <c r="A154" s="21" t="s">
        <v>213</v>
      </c>
      <c r="B154" s="20" t="s">
        <v>168</v>
      </c>
      <c r="C154" s="19">
        <v>19893921.870000001</v>
      </c>
      <c r="D154" s="19">
        <v>35615900</v>
      </c>
      <c r="E154" s="19">
        <v>35615900</v>
      </c>
      <c r="F154" s="19">
        <f t="shared" si="63"/>
        <v>100</v>
      </c>
      <c r="G154" s="19">
        <f t="shared" si="64"/>
        <v>179.0290533598039</v>
      </c>
    </row>
    <row r="155" spans="1:7" ht="60" customHeight="1" x14ac:dyDescent="0.25">
      <c r="A155" s="21" t="s">
        <v>245</v>
      </c>
      <c r="B155" s="20" t="s">
        <v>243</v>
      </c>
      <c r="C155" s="19">
        <f t="shared" ref="C155:E155" si="76">C156</f>
        <v>1391000</v>
      </c>
      <c r="D155" s="19">
        <f t="shared" si="76"/>
        <v>557000</v>
      </c>
      <c r="E155" s="19">
        <f t="shared" si="76"/>
        <v>557000</v>
      </c>
      <c r="F155" s="19">
        <f t="shared" si="63"/>
        <v>100</v>
      </c>
      <c r="G155" s="19">
        <f t="shared" si="64"/>
        <v>40.043134435657798</v>
      </c>
    </row>
    <row r="156" spans="1:7" ht="60" customHeight="1" x14ac:dyDescent="0.25">
      <c r="A156" s="21" t="s">
        <v>244</v>
      </c>
      <c r="B156" s="20" t="s">
        <v>242</v>
      </c>
      <c r="C156" s="19">
        <v>1391000</v>
      </c>
      <c r="D156" s="19">
        <v>557000</v>
      </c>
      <c r="E156" s="19">
        <v>557000</v>
      </c>
      <c r="F156" s="19">
        <f t="shared" si="63"/>
        <v>100</v>
      </c>
      <c r="G156" s="19">
        <f t="shared" si="64"/>
        <v>40.043134435657798</v>
      </c>
    </row>
    <row r="157" spans="1:7" ht="89.25" hidden="1" customHeight="1" x14ac:dyDescent="0.25">
      <c r="A157" s="21" t="s">
        <v>319</v>
      </c>
      <c r="B157" s="20" t="s">
        <v>321</v>
      </c>
      <c r="C157" s="19">
        <f t="shared" ref="C157:E157" si="77">C158</f>
        <v>0</v>
      </c>
      <c r="D157" s="19">
        <f t="shared" si="77"/>
        <v>0</v>
      </c>
      <c r="E157" s="19">
        <f t="shared" si="77"/>
        <v>0</v>
      </c>
      <c r="F157" s="19" t="e">
        <f t="shared" si="63"/>
        <v>#DIV/0!</v>
      </c>
      <c r="G157" s="19" t="e">
        <f t="shared" si="64"/>
        <v>#DIV/0!</v>
      </c>
    </row>
    <row r="158" spans="1:7" ht="104.25" hidden="1" customHeight="1" x14ac:dyDescent="0.25">
      <c r="A158" s="21" t="s">
        <v>320</v>
      </c>
      <c r="B158" s="20" t="s">
        <v>322</v>
      </c>
      <c r="C158" s="19"/>
      <c r="D158" s="19"/>
      <c r="E158" s="19"/>
      <c r="F158" s="19" t="e">
        <f t="shared" si="63"/>
        <v>#DIV/0!</v>
      </c>
      <c r="G158" s="19" t="e">
        <f t="shared" si="64"/>
        <v>#DIV/0!</v>
      </c>
    </row>
    <row r="159" spans="1:7" ht="44.25" customHeight="1" x14ac:dyDescent="0.25">
      <c r="A159" s="45" t="s">
        <v>214</v>
      </c>
      <c r="B159" s="46" t="s">
        <v>169</v>
      </c>
      <c r="C159" s="47">
        <f>C162+C181+C183+C191+C199+C170+C179+C177+C166+C172+C174+C164+C195+C168+C185+C187+C189+C197</f>
        <v>299667317.08999997</v>
      </c>
      <c r="D159" s="47">
        <f t="shared" ref="D159:E159" si="78">D162+D181+D183+D191+D199+D170+D179+D177+D166+D172+D174+D164+D195+D168+D185+D187+D189+D197</f>
        <v>167048502.72</v>
      </c>
      <c r="E159" s="47">
        <f t="shared" si="78"/>
        <v>161425693.85999998</v>
      </c>
      <c r="F159" s="47">
        <f t="shared" si="63"/>
        <v>96.634026184942982</v>
      </c>
      <c r="G159" s="47">
        <f t="shared" si="64"/>
        <v>53.868301497663332</v>
      </c>
    </row>
    <row r="160" spans="1:7" ht="60" hidden="1" customHeight="1" x14ac:dyDescent="0.25">
      <c r="A160" s="21" t="s">
        <v>80</v>
      </c>
      <c r="B160" s="20" t="s">
        <v>170</v>
      </c>
      <c r="C160" s="19"/>
      <c r="D160" s="19"/>
      <c r="E160" s="19"/>
      <c r="F160" s="19" t="e">
        <f t="shared" si="63"/>
        <v>#DIV/0!</v>
      </c>
      <c r="G160" s="19" t="e">
        <f t="shared" si="64"/>
        <v>#DIV/0!</v>
      </c>
    </row>
    <row r="161" spans="1:7" ht="60" hidden="1" customHeight="1" x14ac:dyDescent="0.25">
      <c r="A161" s="21" t="s">
        <v>81</v>
      </c>
      <c r="B161" s="20" t="s">
        <v>171</v>
      </c>
      <c r="C161" s="19"/>
      <c r="D161" s="19"/>
      <c r="E161" s="19"/>
      <c r="F161" s="19" t="e">
        <f t="shared" si="63"/>
        <v>#DIV/0!</v>
      </c>
      <c r="G161" s="19" t="e">
        <f t="shared" si="64"/>
        <v>#DIV/0!</v>
      </c>
    </row>
    <row r="162" spans="1:7" ht="39.75" customHeight="1" x14ac:dyDescent="0.25">
      <c r="A162" s="21" t="s">
        <v>215</v>
      </c>
      <c r="B162" s="20" t="s">
        <v>172</v>
      </c>
      <c r="C162" s="19">
        <f t="shared" ref="C162:E162" si="79">C163</f>
        <v>12081149.359999999</v>
      </c>
      <c r="D162" s="19">
        <f t="shared" si="79"/>
        <v>0</v>
      </c>
      <c r="E162" s="19">
        <f t="shared" si="79"/>
        <v>0</v>
      </c>
      <c r="F162" s="19"/>
      <c r="G162" s="19">
        <f t="shared" si="64"/>
        <v>0</v>
      </c>
    </row>
    <row r="163" spans="1:7" ht="39" customHeight="1" x14ac:dyDescent="0.25">
      <c r="A163" s="48" t="s">
        <v>216</v>
      </c>
      <c r="B163" s="20" t="s">
        <v>173</v>
      </c>
      <c r="C163" s="19">
        <v>12081149.359999999</v>
      </c>
      <c r="D163" s="19">
        <v>0</v>
      </c>
      <c r="E163" s="19">
        <v>0</v>
      </c>
      <c r="F163" s="19"/>
      <c r="G163" s="19">
        <f t="shared" si="64"/>
        <v>0</v>
      </c>
    </row>
    <row r="164" spans="1:7" ht="66" hidden="1" customHeight="1" x14ac:dyDescent="0.25">
      <c r="A164" s="48" t="s">
        <v>417</v>
      </c>
      <c r="B164" s="22" t="s">
        <v>419</v>
      </c>
      <c r="C164" s="19">
        <f t="shared" ref="C164:E164" si="80">C165</f>
        <v>0</v>
      </c>
      <c r="D164" s="19">
        <f t="shared" si="80"/>
        <v>0</v>
      </c>
      <c r="E164" s="19">
        <f t="shared" si="80"/>
        <v>0</v>
      </c>
      <c r="F164" s="19" t="e">
        <f t="shared" si="63"/>
        <v>#DIV/0!</v>
      </c>
      <c r="G164" s="19" t="e">
        <f t="shared" si="64"/>
        <v>#DIV/0!</v>
      </c>
    </row>
    <row r="165" spans="1:7" ht="69.75" hidden="1" customHeight="1" x14ac:dyDescent="0.25">
      <c r="A165" s="48" t="s">
        <v>416</v>
      </c>
      <c r="B165" s="22" t="s">
        <v>418</v>
      </c>
      <c r="C165" s="19"/>
      <c r="D165" s="19"/>
      <c r="E165" s="19"/>
      <c r="F165" s="19" t="e">
        <f t="shared" si="63"/>
        <v>#DIV/0!</v>
      </c>
      <c r="G165" s="19" t="e">
        <f t="shared" si="64"/>
        <v>#DIV/0!</v>
      </c>
    </row>
    <row r="166" spans="1:7" ht="48.75" hidden="1" customHeight="1" x14ac:dyDescent="0.25">
      <c r="A166" s="48" t="s">
        <v>333</v>
      </c>
      <c r="B166" s="22" t="s">
        <v>334</v>
      </c>
      <c r="C166" s="19">
        <f>C167</f>
        <v>0</v>
      </c>
      <c r="D166" s="19">
        <f>D167</f>
        <v>0</v>
      </c>
      <c r="E166" s="19">
        <f>E167</f>
        <v>0</v>
      </c>
      <c r="F166" s="19" t="e">
        <f t="shared" si="63"/>
        <v>#DIV/0!</v>
      </c>
      <c r="G166" s="19" t="e">
        <f t="shared" si="64"/>
        <v>#DIV/0!</v>
      </c>
    </row>
    <row r="167" spans="1:7" ht="53.25" hidden="1" customHeight="1" x14ac:dyDescent="0.25">
      <c r="A167" s="48" t="s">
        <v>335</v>
      </c>
      <c r="B167" s="22" t="s">
        <v>336</v>
      </c>
      <c r="C167" s="19"/>
      <c r="D167" s="19"/>
      <c r="E167" s="19"/>
      <c r="F167" s="19" t="e">
        <f t="shared" si="63"/>
        <v>#DIV/0!</v>
      </c>
      <c r="G167" s="19" t="e">
        <f t="shared" si="64"/>
        <v>#DIV/0!</v>
      </c>
    </row>
    <row r="168" spans="1:7" ht="77.25" customHeight="1" x14ac:dyDescent="0.25">
      <c r="A168" s="48" t="s">
        <v>443</v>
      </c>
      <c r="B168" s="22" t="s">
        <v>445</v>
      </c>
      <c r="C168" s="19">
        <f t="shared" ref="C168:E168" si="81">C169</f>
        <v>5877120.1500000004</v>
      </c>
      <c r="D168" s="19">
        <f t="shared" si="81"/>
        <v>0</v>
      </c>
      <c r="E168" s="19">
        <f t="shared" si="81"/>
        <v>0</v>
      </c>
      <c r="F168" s="19"/>
      <c r="G168" s="19">
        <f t="shared" si="64"/>
        <v>0</v>
      </c>
    </row>
    <row r="169" spans="1:7" ht="78.75" customHeight="1" x14ac:dyDescent="0.25">
      <c r="A169" s="48" t="s">
        <v>444</v>
      </c>
      <c r="B169" s="22" t="s">
        <v>446</v>
      </c>
      <c r="C169" s="19">
        <v>5877120.1500000004</v>
      </c>
      <c r="D169" s="19">
        <v>0</v>
      </c>
      <c r="E169" s="19">
        <v>0</v>
      </c>
      <c r="F169" s="19"/>
      <c r="G169" s="19">
        <f t="shared" si="64"/>
        <v>0</v>
      </c>
    </row>
    <row r="170" spans="1:7" ht="39" hidden="1" customHeight="1" x14ac:dyDescent="0.25">
      <c r="A170" s="48" t="s">
        <v>307</v>
      </c>
      <c r="B170" s="49" t="s">
        <v>305</v>
      </c>
      <c r="C170" s="19">
        <f>C171</f>
        <v>0</v>
      </c>
      <c r="D170" s="19">
        <f>D171</f>
        <v>0</v>
      </c>
      <c r="E170" s="19">
        <f>E171</f>
        <v>0</v>
      </c>
      <c r="F170" s="19" t="e">
        <f t="shared" si="63"/>
        <v>#DIV/0!</v>
      </c>
      <c r="G170" s="19" t="e">
        <f t="shared" si="64"/>
        <v>#DIV/0!</v>
      </c>
    </row>
    <row r="171" spans="1:7" ht="47.25" hidden="1" customHeight="1" x14ac:dyDescent="0.25">
      <c r="A171" s="48" t="s">
        <v>308</v>
      </c>
      <c r="B171" s="28" t="s">
        <v>306</v>
      </c>
      <c r="C171" s="19"/>
      <c r="D171" s="19"/>
      <c r="E171" s="19"/>
      <c r="F171" s="19" t="e">
        <f t="shared" si="63"/>
        <v>#DIV/0!</v>
      </c>
      <c r="G171" s="19" t="e">
        <f t="shared" si="64"/>
        <v>#DIV/0!</v>
      </c>
    </row>
    <row r="172" spans="1:7" ht="47.25" hidden="1" customHeight="1" x14ac:dyDescent="0.25">
      <c r="A172" s="48" t="s">
        <v>375</v>
      </c>
      <c r="B172" s="28" t="s">
        <v>377</v>
      </c>
      <c r="C172" s="19">
        <f t="shared" ref="C172:E172" si="82">C173</f>
        <v>0</v>
      </c>
      <c r="D172" s="19">
        <f t="shared" si="82"/>
        <v>0</v>
      </c>
      <c r="E172" s="19">
        <f t="shared" si="82"/>
        <v>0</v>
      </c>
      <c r="F172" s="19" t="e">
        <f t="shared" si="63"/>
        <v>#DIV/0!</v>
      </c>
      <c r="G172" s="19" t="e">
        <f t="shared" si="64"/>
        <v>#DIV/0!</v>
      </c>
    </row>
    <row r="173" spans="1:7" ht="47.25" hidden="1" customHeight="1" x14ac:dyDescent="0.25">
      <c r="A173" s="48" t="s">
        <v>376</v>
      </c>
      <c r="B173" s="28" t="s">
        <v>378</v>
      </c>
      <c r="C173" s="19"/>
      <c r="D173" s="19"/>
      <c r="E173" s="19"/>
      <c r="F173" s="19" t="e">
        <f t="shared" si="63"/>
        <v>#DIV/0!</v>
      </c>
      <c r="G173" s="19" t="e">
        <f t="shared" si="64"/>
        <v>#DIV/0!</v>
      </c>
    </row>
    <row r="174" spans="1:7" ht="79.5" hidden="1" customHeight="1" x14ac:dyDescent="0.25">
      <c r="A174" s="48" t="s">
        <v>381</v>
      </c>
      <c r="B174" s="29" t="s">
        <v>384</v>
      </c>
      <c r="C174" s="19">
        <f t="shared" ref="C174" si="83">C175+C176</f>
        <v>0</v>
      </c>
      <c r="D174" s="19">
        <f t="shared" ref="D174:E174" si="84">D175+D176</f>
        <v>0</v>
      </c>
      <c r="E174" s="19">
        <f t="shared" si="84"/>
        <v>0</v>
      </c>
      <c r="F174" s="19" t="e">
        <f t="shared" si="63"/>
        <v>#DIV/0!</v>
      </c>
      <c r="G174" s="19" t="e">
        <f t="shared" si="64"/>
        <v>#DIV/0!</v>
      </c>
    </row>
    <row r="175" spans="1:7" ht="66" hidden="1" customHeight="1" x14ac:dyDescent="0.25">
      <c r="A175" s="48" t="s">
        <v>380</v>
      </c>
      <c r="B175" s="29" t="s">
        <v>383</v>
      </c>
      <c r="C175" s="19"/>
      <c r="D175" s="19"/>
      <c r="E175" s="19"/>
      <c r="F175" s="19" t="e">
        <f t="shared" si="63"/>
        <v>#DIV/0!</v>
      </c>
      <c r="G175" s="19" t="e">
        <f t="shared" si="64"/>
        <v>#DIV/0!</v>
      </c>
    </row>
    <row r="176" spans="1:7" ht="81.75" hidden="1" customHeight="1" x14ac:dyDescent="0.25">
      <c r="A176" s="48" t="s">
        <v>379</v>
      </c>
      <c r="B176" s="29" t="s">
        <v>382</v>
      </c>
      <c r="C176" s="19"/>
      <c r="D176" s="19"/>
      <c r="E176" s="19"/>
      <c r="F176" s="19" t="e">
        <f t="shared" si="63"/>
        <v>#DIV/0!</v>
      </c>
      <c r="G176" s="19" t="e">
        <f t="shared" si="64"/>
        <v>#DIV/0!</v>
      </c>
    </row>
    <row r="177" spans="1:7" ht="50.25" customHeight="1" x14ac:dyDescent="0.25">
      <c r="A177" s="48" t="s">
        <v>337</v>
      </c>
      <c r="B177" s="29" t="s">
        <v>338</v>
      </c>
      <c r="C177" s="19">
        <f>C178</f>
        <v>23018008.030000001</v>
      </c>
      <c r="D177" s="19">
        <f>D178</f>
        <v>28875705.079999998</v>
      </c>
      <c r="E177" s="19">
        <f>E178</f>
        <v>25341456.77</v>
      </c>
      <c r="F177" s="19">
        <f t="shared" si="63"/>
        <v>87.760477881982851</v>
      </c>
      <c r="G177" s="19">
        <f t="shared" si="64"/>
        <v>110.09404782973307</v>
      </c>
    </row>
    <row r="178" spans="1:7" ht="69.75" customHeight="1" x14ac:dyDescent="0.25">
      <c r="A178" s="48" t="s">
        <v>339</v>
      </c>
      <c r="B178" s="29" t="s">
        <v>340</v>
      </c>
      <c r="C178" s="19">
        <v>23018008.030000001</v>
      </c>
      <c r="D178" s="19">
        <v>28875705.079999998</v>
      </c>
      <c r="E178" s="19">
        <v>25341456.77</v>
      </c>
      <c r="F178" s="19">
        <f t="shared" si="63"/>
        <v>87.760477881982851</v>
      </c>
      <c r="G178" s="19">
        <f t="shared" si="64"/>
        <v>110.09404782973307</v>
      </c>
    </row>
    <row r="179" spans="1:7" ht="69.75" hidden="1" customHeight="1" x14ac:dyDescent="0.25">
      <c r="A179" s="21" t="s">
        <v>303</v>
      </c>
      <c r="B179" s="49" t="s">
        <v>301</v>
      </c>
      <c r="C179" s="19">
        <f>C180</f>
        <v>0</v>
      </c>
      <c r="D179" s="19">
        <f>D180</f>
        <v>0</v>
      </c>
      <c r="E179" s="19">
        <f>E180</f>
        <v>0</v>
      </c>
      <c r="F179" s="19" t="e">
        <f t="shared" si="63"/>
        <v>#DIV/0!</v>
      </c>
      <c r="G179" s="19" t="e">
        <f t="shared" si="64"/>
        <v>#DIV/0!</v>
      </c>
    </row>
    <row r="180" spans="1:7" ht="66.75" hidden="1" customHeight="1" x14ac:dyDescent="0.25">
      <c r="A180" s="21" t="s">
        <v>304</v>
      </c>
      <c r="B180" s="49" t="s">
        <v>302</v>
      </c>
      <c r="C180" s="19"/>
      <c r="D180" s="19"/>
      <c r="E180" s="19"/>
      <c r="F180" s="19" t="e">
        <f t="shared" si="63"/>
        <v>#DIV/0!</v>
      </c>
      <c r="G180" s="19" t="e">
        <f t="shared" si="64"/>
        <v>#DIV/0!</v>
      </c>
    </row>
    <row r="181" spans="1:7" ht="48" hidden="1" customHeight="1" x14ac:dyDescent="0.25">
      <c r="A181" s="21" t="s">
        <v>217</v>
      </c>
      <c r="B181" s="50" t="s">
        <v>174</v>
      </c>
      <c r="C181" s="19">
        <f t="shared" ref="C181:E181" si="85">C182</f>
        <v>0</v>
      </c>
      <c r="D181" s="19">
        <f t="shared" si="85"/>
        <v>0</v>
      </c>
      <c r="E181" s="19">
        <f t="shared" si="85"/>
        <v>0</v>
      </c>
      <c r="F181" s="19" t="e">
        <f t="shared" si="63"/>
        <v>#DIV/0!</v>
      </c>
      <c r="G181" s="19" t="e">
        <f t="shared" si="64"/>
        <v>#DIV/0!</v>
      </c>
    </row>
    <row r="182" spans="1:7" ht="51.75" hidden="1" customHeight="1" x14ac:dyDescent="0.25">
      <c r="A182" s="21" t="s">
        <v>218</v>
      </c>
      <c r="B182" s="20" t="s">
        <v>175</v>
      </c>
      <c r="C182" s="19"/>
      <c r="D182" s="19"/>
      <c r="E182" s="19"/>
      <c r="F182" s="19" t="e">
        <f t="shared" si="63"/>
        <v>#DIV/0!</v>
      </c>
      <c r="G182" s="19" t="e">
        <f t="shared" si="64"/>
        <v>#DIV/0!</v>
      </c>
    </row>
    <row r="183" spans="1:7" ht="33.75" customHeight="1" x14ac:dyDescent="0.25">
      <c r="A183" s="21" t="s">
        <v>219</v>
      </c>
      <c r="B183" s="20" t="s">
        <v>176</v>
      </c>
      <c r="C183" s="19">
        <f t="shared" ref="C183:E183" si="86">C184</f>
        <v>675980.1</v>
      </c>
      <c r="D183" s="19">
        <f t="shared" si="86"/>
        <v>1634602.5</v>
      </c>
      <c r="E183" s="19">
        <f t="shared" si="86"/>
        <v>1634602.5</v>
      </c>
      <c r="F183" s="19">
        <f t="shared" si="63"/>
        <v>100</v>
      </c>
      <c r="G183" s="19" t="s">
        <v>481</v>
      </c>
    </row>
    <row r="184" spans="1:7" ht="42" customHeight="1" x14ac:dyDescent="0.25">
      <c r="A184" s="21" t="s">
        <v>220</v>
      </c>
      <c r="B184" s="20" t="s">
        <v>177</v>
      </c>
      <c r="C184" s="19">
        <v>675980.1</v>
      </c>
      <c r="D184" s="19">
        <v>1634602.5</v>
      </c>
      <c r="E184" s="19">
        <v>1634602.5</v>
      </c>
      <c r="F184" s="19">
        <f t="shared" si="63"/>
        <v>100</v>
      </c>
      <c r="G184" s="19" t="s">
        <v>481</v>
      </c>
    </row>
    <row r="185" spans="1:7" ht="42" customHeight="1" x14ac:dyDescent="0.25">
      <c r="A185" s="21" t="s">
        <v>447</v>
      </c>
      <c r="B185" s="22" t="s">
        <v>449</v>
      </c>
      <c r="C185" s="19">
        <f t="shared" ref="C185:E185" si="87">C186</f>
        <v>7020532</v>
      </c>
      <c r="D185" s="19">
        <f t="shared" si="87"/>
        <v>7236490</v>
      </c>
      <c r="E185" s="19">
        <f t="shared" si="87"/>
        <v>7236490</v>
      </c>
      <c r="F185" s="19">
        <f t="shared" si="63"/>
        <v>100</v>
      </c>
      <c r="G185" s="19">
        <f t="shared" si="64"/>
        <v>103.07609166940625</v>
      </c>
    </row>
    <row r="186" spans="1:7" ht="42" customHeight="1" x14ac:dyDescent="0.25">
      <c r="A186" s="21" t="s">
        <v>448</v>
      </c>
      <c r="B186" s="22" t="s">
        <v>450</v>
      </c>
      <c r="C186" s="19">
        <v>7020532</v>
      </c>
      <c r="D186" s="19">
        <v>7236490</v>
      </c>
      <c r="E186" s="19">
        <v>7236490</v>
      </c>
      <c r="F186" s="19">
        <f t="shared" si="63"/>
        <v>100</v>
      </c>
      <c r="G186" s="19">
        <f t="shared" si="64"/>
        <v>103.07609166940625</v>
      </c>
    </row>
    <row r="187" spans="1:7" ht="42" customHeight="1" x14ac:dyDescent="0.25">
      <c r="A187" s="21" t="s">
        <v>221</v>
      </c>
      <c r="B187" s="22" t="s">
        <v>178</v>
      </c>
      <c r="C187" s="19">
        <v>235834</v>
      </c>
      <c r="D187" s="19">
        <v>10976278</v>
      </c>
      <c r="E187" s="19">
        <v>10976278</v>
      </c>
      <c r="F187" s="19">
        <f t="shared" si="63"/>
        <v>100</v>
      </c>
      <c r="G187" s="19" t="s">
        <v>476</v>
      </c>
    </row>
    <row r="188" spans="1:7" ht="42" customHeight="1" x14ac:dyDescent="0.25">
      <c r="A188" s="21" t="s">
        <v>222</v>
      </c>
      <c r="B188" s="22" t="s">
        <v>179</v>
      </c>
      <c r="C188" s="19">
        <v>235834</v>
      </c>
      <c r="D188" s="19">
        <v>10976278</v>
      </c>
      <c r="E188" s="19">
        <v>10976278</v>
      </c>
      <c r="F188" s="19">
        <f t="shared" si="63"/>
        <v>100</v>
      </c>
      <c r="G188" s="19" t="s">
        <v>476</v>
      </c>
    </row>
    <row r="189" spans="1:7" ht="42" customHeight="1" x14ac:dyDescent="0.25">
      <c r="A189" s="21" t="s">
        <v>455</v>
      </c>
      <c r="B189" s="22" t="s">
        <v>457</v>
      </c>
      <c r="C189" s="19">
        <f>C190</f>
        <v>0</v>
      </c>
      <c r="D189" s="19">
        <f t="shared" ref="D189:E189" si="88">D190</f>
        <v>2727273</v>
      </c>
      <c r="E189" s="19">
        <f t="shared" si="88"/>
        <v>2727273</v>
      </c>
      <c r="F189" s="19">
        <f t="shared" si="63"/>
        <v>100</v>
      </c>
      <c r="G189" s="19"/>
    </row>
    <row r="190" spans="1:7" ht="42" customHeight="1" x14ac:dyDescent="0.25">
      <c r="A190" s="21" t="s">
        <v>454</v>
      </c>
      <c r="B190" s="22" t="s">
        <v>456</v>
      </c>
      <c r="C190" s="19">
        <v>0</v>
      </c>
      <c r="D190" s="19">
        <v>2727273</v>
      </c>
      <c r="E190" s="19">
        <v>2727273</v>
      </c>
      <c r="F190" s="19">
        <f t="shared" si="63"/>
        <v>100</v>
      </c>
      <c r="G190" s="19"/>
    </row>
    <row r="191" spans="1:7" ht="34.5" hidden="1" customHeight="1" x14ac:dyDescent="0.25">
      <c r="A191" s="21"/>
      <c r="B191" s="20"/>
      <c r="C191" s="19"/>
      <c r="D191" s="19"/>
      <c r="E191" s="19"/>
      <c r="F191" s="19" t="e">
        <f t="shared" si="63"/>
        <v>#DIV/0!</v>
      </c>
      <c r="G191" s="19" t="e">
        <f t="shared" si="64"/>
        <v>#DIV/0!</v>
      </c>
    </row>
    <row r="192" spans="1:7" ht="41.25" hidden="1" customHeight="1" x14ac:dyDescent="0.25">
      <c r="A192" s="21"/>
      <c r="B192" s="20"/>
      <c r="C192" s="19"/>
      <c r="D192" s="19"/>
      <c r="E192" s="19"/>
      <c r="F192" s="19" t="e">
        <f t="shared" si="63"/>
        <v>#DIV/0!</v>
      </c>
      <c r="G192" s="19" t="e">
        <f t="shared" si="64"/>
        <v>#DIV/0!</v>
      </c>
    </row>
    <row r="193" spans="1:7" ht="60" hidden="1" customHeight="1" x14ac:dyDescent="0.25">
      <c r="A193" s="21" t="s">
        <v>82</v>
      </c>
      <c r="B193" s="20" t="s">
        <v>180</v>
      </c>
      <c r="C193" s="19"/>
      <c r="D193" s="19"/>
      <c r="E193" s="19"/>
      <c r="F193" s="19" t="e">
        <f t="shared" si="63"/>
        <v>#DIV/0!</v>
      </c>
      <c r="G193" s="19" t="e">
        <f t="shared" si="64"/>
        <v>#DIV/0!</v>
      </c>
    </row>
    <row r="194" spans="1:7" ht="60" hidden="1" customHeight="1" x14ac:dyDescent="0.25">
      <c r="A194" s="21" t="s">
        <v>83</v>
      </c>
      <c r="B194" s="20" t="s">
        <v>181</v>
      </c>
      <c r="C194" s="19"/>
      <c r="D194" s="19"/>
      <c r="E194" s="19"/>
      <c r="F194" s="19" t="e">
        <f t="shared" si="63"/>
        <v>#DIV/0!</v>
      </c>
      <c r="G194" s="19" t="e">
        <f t="shared" si="64"/>
        <v>#DIV/0!</v>
      </c>
    </row>
    <row r="195" spans="1:7" ht="60" customHeight="1" x14ac:dyDescent="0.25">
      <c r="A195" s="21" t="s">
        <v>422</v>
      </c>
      <c r="B195" s="22" t="s">
        <v>423</v>
      </c>
      <c r="C195" s="19">
        <f t="shared" ref="C195:E195" si="89">C196</f>
        <v>214199702.08000001</v>
      </c>
      <c r="D195" s="19">
        <f t="shared" si="89"/>
        <v>96633297.870000005</v>
      </c>
      <c r="E195" s="19">
        <f t="shared" si="89"/>
        <v>94716186.019999996</v>
      </c>
      <c r="F195" s="19">
        <f t="shared" si="63"/>
        <v>98.016096012185074</v>
      </c>
      <c r="G195" s="19">
        <f t="shared" si="64"/>
        <v>44.218635740504006</v>
      </c>
    </row>
    <row r="196" spans="1:7" ht="60" customHeight="1" x14ac:dyDescent="0.25">
      <c r="A196" s="21" t="s">
        <v>420</v>
      </c>
      <c r="B196" s="22" t="s">
        <v>421</v>
      </c>
      <c r="C196" s="19">
        <v>214199702.08000001</v>
      </c>
      <c r="D196" s="19">
        <v>96633297.870000005</v>
      </c>
      <c r="E196" s="19">
        <v>94716186.019999996</v>
      </c>
      <c r="F196" s="19">
        <f t="shared" si="63"/>
        <v>98.016096012185074</v>
      </c>
      <c r="G196" s="19">
        <f t="shared" si="64"/>
        <v>44.218635740504006</v>
      </c>
    </row>
    <row r="197" spans="1:7" ht="60" customHeight="1" x14ac:dyDescent="0.25">
      <c r="A197" s="21" t="s">
        <v>459</v>
      </c>
      <c r="B197" s="22" t="s">
        <v>461</v>
      </c>
      <c r="C197" s="19">
        <f>C198</f>
        <v>0</v>
      </c>
      <c r="D197" s="19">
        <f t="shared" ref="D197:E197" si="90">D198</f>
        <v>808397.41</v>
      </c>
      <c r="E197" s="19">
        <f t="shared" si="90"/>
        <v>808397.41</v>
      </c>
      <c r="F197" s="19">
        <f t="shared" si="63"/>
        <v>100</v>
      </c>
      <c r="G197" s="19"/>
    </row>
    <row r="198" spans="1:7" ht="60" customHeight="1" x14ac:dyDescent="0.25">
      <c r="A198" s="21" t="s">
        <v>458</v>
      </c>
      <c r="B198" s="22" t="s">
        <v>460</v>
      </c>
      <c r="C198" s="19">
        <v>0</v>
      </c>
      <c r="D198" s="19">
        <v>808397.41</v>
      </c>
      <c r="E198" s="19">
        <v>808397.41</v>
      </c>
      <c r="F198" s="19">
        <f t="shared" si="63"/>
        <v>100</v>
      </c>
      <c r="G198" s="19"/>
    </row>
    <row r="199" spans="1:7" ht="31.5" customHeight="1" x14ac:dyDescent="0.25">
      <c r="A199" s="21" t="s">
        <v>223</v>
      </c>
      <c r="B199" s="20" t="s">
        <v>182</v>
      </c>
      <c r="C199" s="19">
        <f>C200</f>
        <v>36558991.369999997</v>
      </c>
      <c r="D199" s="19">
        <f>D200</f>
        <v>18156458.859999999</v>
      </c>
      <c r="E199" s="19">
        <f>E200</f>
        <v>17985010.16</v>
      </c>
      <c r="F199" s="19">
        <f t="shared" si="63"/>
        <v>99.055715096638622</v>
      </c>
      <c r="G199" s="19">
        <f t="shared" si="64"/>
        <v>49.194492205707704</v>
      </c>
    </row>
    <row r="200" spans="1:7" ht="27.75" customHeight="1" x14ac:dyDescent="0.25">
      <c r="A200" s="21" t="s">
        <v>224</v>
      </c>
      <c r="B200" s="20" t="s">
        <v>183</v>
      </c>
      <c r="C200" s="19">
        <v>36558991.369999997</v>
      </c>
      <c r="D200" s="19">
        <v>18156458.859999999</v>
      </c>
      <c r="E200" s="19">
        <v>17985010.16</v>
      </c>
      <c r="F200" s="19">
        <f t="shared" si="63"/>
        <v>99.055715096638622</v>
      </c>
      <c r="G200" s="19">
        <f t="shared" si="64"/>
        <v>49.194492205707704</v>
      </c>
    </row>
    <row r="201" spans="1:7" ht="39" customHeight="1" x14ac:dyDescent="0.25">
      <c r="A201" s="45" t="s">
        <v>225</v>
      </c>
      <c r="B201" s="46" t="s">
        <v>184</v>
      </c>
      <c r="C201" s="47">
        <f>C202+C204+C206+C208+C210+C212+C214</f>
        <v>549756668</v>
      </c>
      <c r="D201" s="47">
        <f>D202+D204+D206+D208+D210+D212+D214</f>
        <v>651420904.19000006</v>
      </c>
      <c r="E201" s="47">
        <f>E202+E204+E206+E208+E210+E212+E214</f>
        <v>643812299.74000001</v>
      </c>
      <c r="F201" s="47">
        <f t="shared" si="63"/>
        <v>98.831998727541475</v>
      </c>
      <c r="G201" s="47">
        <f t="shared" si="64"/>
        <v>117.10859316762303</v>
      </c>
    </row>
    <row r="202" spans="1:7" ht="42" customHeight="1" x14ac:dyDescent="0.25">
      <c r="A202" s="21" t="s">
        <v>226</v>
      </c>
      <c r="B202" s="20" t="s">
        <v>185</v>
      </c>
      <c r="C202" s="19">
        <f t="shared" ref="C202:E202" si="91">C203</f>
        <v>518693554.75</v>
      </c>
      <c r="D202" s="19">
        <f t="shared" si="91"/>
        <v>598932979.5</v>
      </c>
      <c r="E202" s="19">
        <f t="shared" si="91"/>
        <v>596900684.24000001</v>
      </c>
      <c r="F202" s="19">
        <f t="shared" si="63"/>
        <v>99.660680688898353</v>
      </c>
      <c r="G202" s="19">
        <f t="shared" si="64"/>
        <v>115.07771376254989</v>
      </c>
    </row>
    <row r="203" spans="1:7" ht="39.75" customHeight="1" x14ac:dyDescent="0.25">
      <c r="A203" s="21" t="s">
        <v>227</v>
      </c>
      <c r="B203" s="20" t="s">
        <v>186</v>
      </c>
      <c r="C203" s="19">
        <v>518693554.75</v>
      </c>
      <c r="D203" s="19">
        <v>598932979.5</v>
      </c>
      <c r="E203" s="19">
        <v>596900684.24000001</v>
      </c>
      <c r="F203" s="19">
        <f t="shared" ref="F203:F242" si="92">E203/D203*100</f>
        <v>99.660680688898353</v>
      </c>
      <c r="G203" s="19">
        <f t="shared" ref="G203:G242" si="93">E203/C203*100</f>
        <v>115.07771376254989</v>
      </c>
    </row>
    <row r="204" spans="1:7" ht="71.25" customHeight="1" x14ac:dyDescent="0.25">
      <c r="A204" s="21" t="s">
        <v>228</v>
      </c>
      <c r="B204" s="20" t="s">
        <v>187</v>
      </c>
      <c r="C204" s="19">
        <f t="shared" ref="C204:E204" si="94">C205</f>
        <v>4786761.01</v>
      </c>
      <c r="D204" s="19">
        <f t="shared" si="94"/>
        <v>5182855</v>
      </c>
      <c r="E204" s="19">
        <f t="shared" si="94"/>
        <v>4812163.8099999996</v>
      </c>
      <c r="F204" s="19">
        <f t="shared" si="92"/>
        <v>92.847741447522637</v>
      </c>
      <c r="G204" s="19">
        <f t="shared" si="93"/>
        <v>100.53068870467798</v>
      </c>
    </row>
    <row r="205" spans="1:7" ht="79.5" customHeight="1" x14ac:dyDescent="0.25">
      <c r="A205" s="21" t="s">
        <v>229</v>
      </c>
      <c r="B205" s="51" t="s">
        <v>188</v>
      </c>
      <c r="C205" s="19">
        <v>4786761.01</v>
      </c>
      <c r="D205" s="19">
        <v>5182855</v>
      </c>
      <c r="E205" s="19">
        <v>4812163.8099999996</v>
      </c>
      <c r="F205" s="19">
        <f t="shared" si="92"/>
        <v>92.847741447522637</v>
      </c>
      <c r="G205" s="19">
        <f t="shared" si="93"/>
        <v>100.53068870467798</v>
      </c>
    </row>
    <row r="206" spans="1:7" ht="75" customHeight="1" x14ac:dyDescent="0.25">
      <c r="A206" s="21" t="s">
        <v>230</v>
      </c>
      <c r="B206" s="20" t="s">
        <v>189</v>
      </c>
      <c r="C206" s="19">
        <f t="shared" ref="C206:E206" si="95">C207</f>
        <v>22306656.239999998</v>
      </c>
      <c r="D206" s="19">
        <f t="shared" si="95"/>
        <v>47292858.689999998</v>
      </c>
      <c r="E206" s="19">
        <f t="shared" si="95"/>
        <v>42087240.689999998</v>
      </c>
      <c r="F206" s="19">
        <f t="shared" si="92"/>
        <v>88.992803259954513</v>
      </c>
      <c r="G206" s="19">
        <f t="shared" si="93"/>
        <v>188.67570395660519</v>
      </c>
    </row>
    <row r="207" spans="1:7" ht="69.75" customHeight="1" x14ac:dyDescent="0.25">
      <c r="A207" s="21" t="s">
        <v>231</v>
      </c>
      <c r="B207" s="20" t="s">
        <v>190</v>
      </c>
      <c r="C207" s="19">
        <v>22306656.239999998</v>
      </c>
      <c r="D207" s="19">
        <v>47292858.689999998</v>
      </c>
      <c r="E207" s="19">
        <v>42087240.689999998</v>
      </c>
      <c r="F207" s="19">
        <f t="shared" si="92"/>
        <v>88.992803259954513</v>
      </c>
      <c r="G207" s="19">
        <f t="shared" si="93"/>
        <v>188.67570395660519</v>
      </c>
    </row>
    <row r="208" spans="1:7" ht="61.5" customHeight="1" x14ac:dyDescent="0.25">
      <c r="A208" s="21" t="s">
        <v>232</v>
      </c>
      <c r="B208" s="20" t="s">
        <v>429</v>
      </c>
      <c r="C208" s="19">
        <f t="shared" ref="C208:E208" si="96">C209</f>
        <v>3965739</v>
      </c>
      <c r="D208" s="19">
        <f t="shared" si="96"/>
        <v>0</v>
      </c>
      <c r="E208" s="19">
        <f t="shared" si="96"/>
        <v>0</v>
      </c>
      <c r="F208" s="19"/>
      <c r="G208" s="19">
        <f t="shared" si="93"/>
        <v>0</v>
      </c>
    </row>
    <row r="209" spans="1:7" ht="63.75" customHeight="1" x14ac:dyDescent="0.25">
      <c r="A209" s="21" t="s">
        <v>233</v>
      </c>
      <c r="B209" s="20" t="s">
        <v>428</v>
      </c>
      <c r="C209" s="19">
        <v>3965739</v>
      </c>
      <c r="D209" s="19">
        <v>0</v>
      </c>
      <c r="E209" s="19">
        <v>0</v>
      </c>
      <c r="F209" s="19"/>
      <c r="G209" s="19">
        <f t="shared" si="93"/>
        <v>0</v>
      </c>
    </row>
    <row r="210" spans="1:7" ht="49.5" customHeight="1" x14ac:dyDescent="0.25">
      <c r="A210" s="21" t="s">
        <v>234</v>
      </c>
      <c r="B210" s="20" t="s">
        <v>191</v>
      </c>
      <c r="C210" s="19">
        <f t="shared" ref="C210:E210" si="97">C211</f>
        <v>3957</v>
      </c>
      <c r="D210" s="19">
        <f t="shared" si="97"/>
        <v>12211</v>
      </c>
      <c r="E210" s="19">
        <f t="shared" si="97"/>
        <v>12211</v>
      </c>
      <c r="F210" s="19">
        <f t="shared" si="92"/>
        <v>100</v>
      </c>
      <c r="G210" s="19" t="s">
        <v>484</v>
      </c>
    </row>
    <row r="211" spans="1:7" ht="68.25" customHeight="1" x14ac:dyDescent="0.25">
      <c r="A211" s="21" t="s">
        <v>235</v>
      </c>
      <c r="B211" s="20" t="s">
        <v>192</v>
      </c>
      <c r="C211" s="19">
        <v>3957</v>
      </c>
      <c r="D211" s="19">
        <v>12211</v>
      </c>
      <c r="E211" s="19">
        <v>12211</v>
      </c>
      <c r="F211" s="19">
        <f t="shared" si="92"/>
        <v>100</v>
      </c>
      <c r="G211" s="19" t="s">
        <v>484</v>
      </c>
    </row>
    <row r="212" spans="1:7" ht="38.25" hidden="1" customHeight="1" x14ac:dyDescent="0.25">
      <c r="A212" s="21" t="s">
        <v>236</v>
      </c>
      <c r="B212" s="20" t="s">
        <v>193</v>
      </c>
      <c r="C212" s="19">
        <f t="shared" ref="C212:E212" si="98">C213</f>
        <v>0</v>
      </c>
      <c r="D212" s="19">
        <f t="shared" si="98"/>
        <v>0</v>
      </c>
      <c r="E212" s="19">
        <f t="shared" si="98"/>
        <v>0</v>
      </c>
      <c r="F212" s="19" t="e">
        <f t="shared" si="92"/>
        <v>#DIV/0!</v>
      </c>
      <c r="G212" s="19" t="e">
        <f t="shared" si="93"/>
        <v>#DIV/0!</v>
      </c>
    </row>
    <row r="213" spans="1:7" ht="51.75" hidden="1" customHeight="1" x14ac:dyDescent="0.25">
      <c r="A213" s="48" t="s">
        <v>325</v>
      </c>
      <c r="B213" s="20" t="s">
        <v>194</v>
      </c>
      <c r="C213" s="19"/>
      <c r="D213" s="19"/>
      <c r="E213" s="19"/>
      <c r="F213" s="19" t="e">
        <f t="shared" si="92"/>
        <v>#DIV/0!</v>
      </c>
      <c r="G213" s="19" t="e">
        <f t="shared" si="93"/>
        <v>#DIV/0!</v>
      </c>
    </row>
    <row r="214" spans="1:7" ht="36.75" hidden="1" customHeight="1" x14ac:dyDescent="0.25">
      <c r="A214" s="48" t="s">
        <v>311</v>
      </c>
      <c r="B214" s="49" t="s">
        <v>309</v>
      </c>
      <c r="C214" s="19">
        <f>C215</f>
        <v>0</v>
      </c>
      <c r="D214" s="19">
        <f>D215</f>
        <v>0</v>
      </c>
      <c r="E214" s="19">
        <f>E215</f>
        <v>0</v>
      </c>
      <c r="F214" s="19" t="e">
        <f t="shared" si="92"/>
        <v>#DIV/0!</v>
      </c>
      <c r="G214" s="19" t="e">
        <f t="shared" si="93"/>
        <v>#DIV/0!</v>
      </c>
    </row>
    <row r="215" spans="1:7" ht="38.25" hidden="1" customHeight="1" x14ac:dyDescent="0.25">
      <c r="A215" s="48" t="s">
        <v>312</v>
      </c>
      <c r="B215" s="49" t="s">
        <v>310</v>
      </c>
      <c r="C215" s="19"/>
      <c r="D215" s="19"/>
      <c r="E215" s="19"/>
      <c r="F215" s="19" t="e">
        <f t="shared" si="92"/>
        <v>#DIV/0!</v>
      </c>
      <c r="G215" s="19" t="e">
        <f t="shared" si="93"/>
        <v>#DIV/0!</v>
      </c>
    </row>
    <row r="216" spans="1:7" ht="26.25" customHeight="1" x14ac:dyDescent="0.25">
      <c r="A216" s="45" t="s">
        <v>237</v>
      </c>
      <c r="B216" s="46" t="s">
        <v>195</v>
      </c>
      <c r="C216" s="47">
        <f>C217+C227+C225+C223+C221+C219</f>
        <v>33007649.369999997</v>
      </c>
      <c r="D216" s="47">
        <f t="shared" ref="D216:E216" si="99">D217+D227+D225+D223+D221+D219</f>
        <v>53440539.629999995</v>
      </c>
      <c r="E216" s="47">
        <f t="shared" si="99"/>
        <v>49057318.029999994</v>
      </c>
      <c r="F216" s="47">
        <f t="shared" si="92"/>
        <v>91.797946595697582</v>
      </c>
      <c r="G216" s="47">
        <f t="shared" si="93"/>
        <v>148.62408855623394</v>
      </c>
    </row>
    <row r="217" spans="1:7" ht="51.75" customHeight="1" x14ac:dyDescent="0.25">
      <c r="A217" s="21" t="s">
        <v>238</v>
      </c>
      <c r="B217" s="20" t="s">
        <v>196</v>
      </c>
      <c r="C217" s="19">
        <f t="shared" ref="C217:E217" si="100">C218</f>
        <v>5142208.93</v>
      </c>
      <c r="D217" s="19">
        <f t="shared" si="100"/>
        <v>6080026.0199999996</v>
      </c>
      <c r="E217" s="19">
        <f t="shared" si="100"/>
        <v>5046111.6900000004</v>
      </c>
      <c r="F217" s="19">
        <f t="shared" si="92"/>
        <v>82.994902873787396</v>
      </c>
      <c r="G217" s="19">
        <f t="shared" si="93"/>
        <v>98.131207010291604</v>
      </c>
    </row>
    <row r="218" spans="1:7" ht="68.25" customHeight="1" x14ac:dyDescent="0.25">
      <c r="A218" s="21" t="s">
        <v>239</v>
      </c>
      <c r="B218" s="20" t="s">
        <v>197</v>
      </c>
      <c r="C218" s="19">
        <v>5142208.93</v>
      </c>
      <c r="D218" s="19">
        <v>6080026.0199999996</v>
      </c>
      <c r="E218" s="19">
        <v>5046111.6900000004</v>
      </c>
      <c r="F218" s="19">
        <f t="shared" si="92"/>
        <v>82.994902873787396</v>
      </c>
      <c r="G218" s="19">
        <f t="shared" si="93"/>
        <v>98.131207010291604</v>
      </c>
    </row>
    <row r="219" spans="1:7" ht="135.75" customHeight="1" x14ac:dyDescent="0.25">
      <c r="A219" s="21" t="s">
        <v>463</v>
      </c>
      <c r="B219" s="22" t="s">
        <v>465</v>
      </c>
      <c r="C219" s="19">
        <f>C220</f>
        <v>0</v>
      </c>
      <c r="D219" s="19">
        <f t="shared" ref="D219:E219" si="101">D220</f>
        <v>416640</v>
      </c>
      <c r="E219" s="19">
        <f t="shared" si="101"/>
        <v>404846.76</v>
      </c>
      <c r="F219" s="19">
        <f t="shared" si="92"/>
        <v>97.169441244239636</v>
      </c>
      <c r="G219" s="19"/>
    </row>
    <row r="220" spans="1:7" ht="152.25" customHeight="1" x14ac:dyDescent="0.25">
      <c r="A220" s="21" t="s">
        <v>462</v>
      </c>
      <c r="B220" s="22" t="s">
        <v>464</v>
      </c>
      <c r="C220" s="19">
        <v>0</v>
      </c>
      <c r="D220" s="19">
        <v>416640</v>
      </c>
      <c r="E220" s="19">
        <v>404846.76</v>
      </c>
      <c r="F220" s="19">
        <f t="shared" si="92"/>
        <v>97.169441244239636</v>
      </c>
      <c r="G220" s="19"/>
    </row>
    <row r="221" spans="1:7" ht="68.25" customHeight="1" x14ac:dyDescent="0.25">
      <c r="A221" s="21" t="s">
        <v>426</v>
      </c>
      <c r="B221" s="22" t="s">
        <v>427</v>
      </c>
      <c r="C221" s="19">
        <f t="shared" ref="C221:E221" si="102">C222</f>
        <v>3647352.49</v>
      </c>
      <c r="D221" s="19">
        <f t="shared" si="102"/>
        <v>3595539.61</v>
      </c>
      <c r="E221" s="19">
        <f t="shared" si="102"/>
        <v>3595539.61</v>
      </c>
      <c r="F221" s="19">
        <f t="shared" si="92"/>
        <v>100</v>
      </c>
      <c r="G221" s="19">
        <f t="shared" si="93"/>
        <v>98.57943864372703</v>
      </c>
    </row>
    <row r="222" spans="1:7" ht="72.75" customHeight="1" x14ac:dyDescent="0.25">
      <c r="A222" s="21" t="s">
        <v>424</v>
      </c>
      <c r="B222" s="22" t="s">
        <v>425</v>
      </c>
      <c r="C222" s="19">
        <v>3647352.49</v>
      </c>
      <c r="D222" s="19">
        <v>3595539.61</v>
      </c>
      <c r="E222" s="19">
        <v>3595539.61</v>
      </c>
      <c r="F222" s="19">
        <f t="shared" si="92"/>
        <v>100</v>
      </c>
      <c r="G222" s="19">
        <f t="shared" si="93"/>
        <v>98.57943864372703</v>
      </c>
    </row>
    <row r="223" spans="1:7" ht="53.25" customHeight="1" x14ac:dyDescent="0.25">
      <c r="A223" s="21" t="s">
        <v>341</v>
      </c>
      <c r="B223" s="22" t="s">
        <v>342</v>
      </c>
      <c r="C223" s="19">
        <f>C224</f>
        <v>22336144.949999999</v>
      </c>
      <c r="D223" s="19">
        <f>D224</f>
        <v>41533800</v>
      </c>
      <c r="E223" s="19">
        <f>E224</f>
        <v>38196285.969999999</v>
      </c>
      <c r="F223" s="19">
        <f t="shared" si="92"/>
        <v>91.964342222479033</v>
      </c>
      <c r="G223" s="19">
        <f t="shared" si="93"/>
        <v>171.00661754973078</v>
      </c>
    </row>
    <row r="224" spans="1:7" ht="66.75" customHeight="1" x14ac:dyDescent="0.25">
      <c r="A224" s="21" t="s">
        <v>343</v>
      </c>
      <c r="B224" s="22" t="s">
        <v>344</v>
      </c>
      <c r="C224" s="19">
        <v>22336144.949999999</v>
      </c>
      <c r="D224" s="19">
        <v>41533800</v>
      </c>
      <c r="E224" s="19">
        <v>38196285.969999999</v>
      </c>
      <c r="F224" s="19">
        <f t="shared" si="92"/>
        <v>91.964342222479033</v>
      </c>
      <c r="G224" s="19">
        <f t="shared" si="93"/>
        <v>171.00661754973078</v>
      </c>
    </row>
    <row r="225" spans="1:7" ht="60" hidden="1" customHeight="1" x14ac:dyDescent="0.25">
      <c r="A225" s="21" t="s">
        <v>248</v>
      </c>
      <c r="B225" s="20" t="s">
        <v>250</v>
      </c>
      <c r="C225" s="19">
        <f t="shared" ref="C225:E225" si="103">C226</f>
        <v>0</v>
      </c>
      <c r="D225" s="19">
        <f t="shared" si="103"/>
        <v>0</v>
      </c>
      <c r="E225" s="19">
        <f t="shared" si="103"/>
        <v>0</v>
      </c>
      <c r="F225" s="19" t="e">
        <f t="shared" si="92"/>
        <v>#DIV/0!</v>
      </c>
      <c r="G225" s="19" t="e">
        <f t="shared" si="93"/>
        <v>#DIV/0!</v>
      </c>
    </row>
    <row r="226" spans="1:7" ht="60" hidden="1" customHeight="1" x14ac:dyDescent="0.25">
      <c r="A226" s="21" t="s">
        <v>247</v>
      </c>
      <c r="B226" s="20" t="s">
        <v>249</v>
      </c>
      <c r="C226" s="19"/>
      <c r="D226" s="19"/>
      <c r="E226" s="19"/>
      <c r="F226" s="19" t="e">
        <f t="shared" si="92"/>
        <v>#DIV/0!</v>
      </c>
      <c r="G226" s="19" t="e">
        <f t="shared" si="93"/>
        <v>#DIV/0!</v>
      </c>
    </row>
    <row r="227" spans="1:7" ht="30.75" customHeight="1" x14ac:dyDescent="0.25">
      <c r="A227" s="21" t="s">
        <v>240</v>
      </c>
      <c r="B227" s="20" t="s">
        <v>198</v>
      </c>
      <c r="C227" s="19">
        <f t="shared" ref="C227:E227" si="104">C228</f>
        <v>1881943</v>
      </c>
      <c r="D227" s="19">
        <f t="shared" si="104"/>
        <v>1814534</v>
      </c>
      <c r="E227" s="19">
        <f t="shared" si="104"/>
        <v>1814534</v>
      </c>
      <c r="F227" s="19">
        <f t="shared" si="92"/>
        <v>100</v>
      </c>
      <c r="G227" s="19">
        <f t="shared" si="93"/>
        <v>96.418116808001102</v>
      </c>
    </row>
    <row r="228" spans="1:7" ht="36" customHeight="1" x14ac:dyDescent="0.25">
      <c r="A228" s="21" t="s">
        <v>241</v>
      </c>
      <c r="B228" s="20" t="s">
        <v>199</v>
      </c>
      <c r="C228" s="19">
        <v>1881943</v>
      </c>
      <c r="D228" s="19">
        <v>1814534</v>
      </c>
      <c r="E228" s="19">
        <v>1814534</v>
      </c>
      <c r="F228" s="19">
        <f t="shared" si="92"/>
        <v>100</v>
      </c>
      <c r="G228" s="19">
        <f t="shared" si="93"/>
        <v>96.418116808001102</v>
      </c>
    </row>
    <row r="229" spans="1:7" ht="36" customHeight="1" x14ac:dyDescent="0.25">
      <c r="A229" s="54" t="s">
        <v>84</v>
      </c>
      <c r="B229" s="55" t="s">
        <v>200</v>
      </c>
      <c r="C229" s="47">
        <f t="shared" ref="C229:E229" si="105">C230</f>
        <v>0</v>
      </c>
      <c r="D229" s="47">
        <f t="shared" si="105"/>
        <v>150000</v>
      </c>
      <c r="E229" s="47">
        <f t="shared" si="105"/>
        <v>150000</v>
      </c>
      <c r="F229" s="47">
        <f t="shared" si="92"/>
        <v>100</v>
      </c>
      <c r="G229" s="47"/>
    </row>
    <row r="230" spans="1:7" ht="38.25" customHeight="1" x14ac:dyDescent="0.25">
      <c r="A230" s="17" t="s">
        <v>85</v>
      </c>
      <c r="B230" s="20" t="s">
        <v>201</v>
      </c>
      <c r="C230" s="19">
        <f t="shared" ref="C230:E230" si="106">C231</f>
        <v>0</v>
      </c>
      <c r="D230" s="19">
        <f t="shared" si="106"/>
        <v>150000</v>
      </c>
      <c r="E230" s="19">
        <f t="shared" si="106"/>
        <v>150000</v>
      </c>
      <c r="F230" s="19">
        <f t="shared" si="92"/>
        <v>100</v>
      </c>
      <c r="G230" s="19"/>
    </row>
    <row r="231" spans="1:7" ht="44.25" customHeight="1" x14ac:dyDescent="0.25">
      <c r="A231" s="17" t="s">
        <v>86</v>
      </c>
      <c r="B231" s="20" t="s">
        <v>202</v>
      </c>
      <c r="C231" s="19">
        <v>0</v>
      </c>
      <c r="D231" s="19">
        <v>150000</v>
      </c>
      <c r="E231" s="19">
        <v>150000</v>
      </c>
      <c r="F231" s="19">
        <f t="shared" si="92"/>
        <v>100</v>
      </c>
      <c r="G231" s="19"/>
    </row>
    <row r="232" spans="1:7" ht="80.25" hidden="1" customHeight="1" x14ac:dyDescent="0.25">
      <c r="A232" s="21" t="s">
        <v>385</v>
      </c>
      <c r="B232" s="22" t="s">
        <v>392</v>
      </c>
      <c r="C232" s="19">
        <f t="shared" ref="C232:E233" si="107">C233</f>
        <v>0</v>
      </c>
      <c r="D232" s="19">
        <f t="shared" si="107"/>
        <v>0</v>
      </c>
      <c r="E232" s="19">
        <f t="shared" si="107"/>
        <v>0</v>
      </c>
      <c r="F232" s="19" t="e">
        <f t="shared" si="92"/>
        <v>#DIV/0!</v>
      </c>
      <c r="G232" s="19"/>
    </row>
    <row r="233" spans="1:7" ht="91.5" hidden="1" customHeight="1" x14ac:dyDescent="0.25">
      <c r="A233" s="21" t="s">
        <v>386</v>
      </c>
      <c r="B233" s="22" t="s">
        <v>393</v>
      </c>
      <c r="C233" s="19">
        <f t="shared" si="107"/>
        <v>0</v>
      </c>
      <c r="D233" s="19">
        <f t="shared" si="107"/>
        <v>0</v>
      </c>
      <c r="E233" s="19">
        <f t="shared" si="107"/>
        <v>0</v>
      </c>
      <c r="F233" s="19" t="e">
        <f t="shared" si="92"/>
        <v>#DIV/0!</v>
      </c>
      <c r="G233" s="19"/>
    </row>
    <row r="234" spans="1:7" ht="87" hidden="1" customHeight="1" x14ac:dyDescent="0.25">
      <c r="A234" s="21" t="s">
        <v>387</v>
      </c>
      <c r="B234" s="22" t="s">
        <v>394</v>
      </c>
      <c r="C234" s="19">
        <f t="shared" ref="C234" si="108">C235+C238</f>
        <v>0</v>
      </c>
      <c r="D234" s="19">
        <f t="shared" ref="D234:E234" si="109">D235+D238</f>
        <v>0</v>
      </c>
      <c r="E234" s="19">
        <f t="shared" si="109"/>
        <v>0</v>
      </c>
      <c r="F234" s="19" t="e">
        <f t="shared" si="92"/>
        <v>#DIV/0!</v>
      </c>
      <c r="G234" s="19"/>
    </row>
    <row r="235" spans="1:7" ht="54" hidden="1" customHeight="1" x14ac:dyDescent="0.25">
      <c r="A235" s="21" t="s">
        <v>388</v>
      </c>
      <c r="B235" s="22" t="s">
        <v>395</v>
      </c>
      <c r="C235" s="19">
        <f t="shared" ref="C235" si="110">C236+C237</f>
        <v>0</v>
      </c>
      <c r="D235" s="19">
        <f t="shared" ref="D235:E235" si="111">D236+D237</f>
        <v>0</v>
      </c>
      <c r="E235" s="19">
        <f t="shared" si="111"/>
        <v>0</v>
      </c>
      <c r="F235" s="19" t="e">
        <f t="shared" si="92"/>
        <v>#DIV/0!</v>
      </c>
      <c r="G235" s="19"/>
    </row>
    <row r="236" spans="1:7" ht="44.25" hidden="1" customHeight="1" x14ac:dyDescent="0.25">
      <c r="A236" s="21" t="s">
        <v>389</v>
      </c>
      <c r="B236" s="22" t="s">
        <v>396</v>
      </c>
      <c r="C236" s="19">
        <v>0</v>
      </c>
      <c r="D236" s="19">
        <v>0</v>
      </c>
      <c r="E236" s="19">
        <v>0</v>
      </c>
      <c r="F236" s="19" t="e">
        <f t="shared" si="92"/>
        <v>#DIV/0!</v>
      </c>
      <c r="G236" s="19"/>
    </row>
    <row r="237" spans="1:7" ht="44.25" hidden="1" customHeight="1" x14ac:dyDescent="0.25">
      <c r="A237" s="21" t="s">
        <v>390</v>
      </c>
      <c r="B237" s="22" t="s">
        <v>397</v>
      </c>
      <c r="C237" s="19"/>
      <c r="D237" s="19"/>
      <c r="E237" s="19"/>
      <c r="F237" s="19" t="e">
        <f t="shared" si="92"/>
        <v>#DIV/0!</v>
      </c>
      <c r="G237" s="19"/>
    </row>
    <row r="238" spans="1:7" ht="64.5" hidden="1" customHeight="1" x14ac:dyDescent="0.25">
      <c r="A238" s="21" t="s">
        <v>391</v>
      </c>
      <c r="B238" s="22" t="s">
        <v>398</v>
      </c>
      <c r="C238" s="19"/>
      <c r="D238" s="19"/>
      <c r="E238" s="19"/>
      <c r="F238" s="19" t="e">
        <f t="shared" si="92"/>
        <v>#DIV/0!</v>
      </c>
      <c r="G238" s="19"/>
    </row>
    <row r="239" spans="1:7" ht="60" customHeight="1" x14ac:dyDescent="0.25">
      <c r="A239" s="54" t="s">
        <v>87</v>
      </c>
      <c r="B239" s="56" t="s">
        <v>203</v>
      </c>
      <c r="C239" s="47">
        <f t="shared" ref="C239:E239" si="112">C240</f>
        <v>0</v>
      </c>
      <c r="D239" s="47">
        <f t="shared" si="112"/>
        <v>-51227.65</v>
      </c>
      <c r="E239" s="47">
        <f t="shared" si="112"/>
        <v>-51227.65</v>
      </c>
      <c r="F239" s="47">
        <f t="shared" si="92"/>
        <v>100</v>
      </c>
      <c r="G239" s="47"/>
    </row>
    <row r="240" spans="1:7" ht="60" customHeight="1" x14ac:dyDescent="0.25">
      <c r="A240" s="17" t="s">
        <v>88</v>
      </c>
      <c r="B240" s="20" t="s">
        <v>204</v>
      </c>
      <c r="C240" s="19">
        <f t="shared" ref="C240:E240" si="113">C241</f>
        <v>0</v>
      </c>
      <c r="D240" s="19">
        <f t="shared" si="113"/>
        <v>-51227.65</v>
      </c>
      <c r="E240" s="19">
        <f t="shared" si="113"/>
        <v>-51227.65</v>
      </c>
      <c r="F240" s="19">
        <f t="shared" si="92"/>
        <v>100</v>
      </c>
      <c r="G240" s="19"/>
    </row>
    <row r="241" spans="1:7" ht="60" customHeight="1" x14ac:dyDescent="0.25">
      <c r="A241" s="17" t="s">
        <v>89</v>
      </c>
      <c r="B241" s="20" t="s">
        <v>205</v>
      </c>
      <c r="C241" s="19">
        <v>0</v>
      </c>
      <c r="D241" s="19">
        <v>-51227.65</v>
      </c>
      <c r="E241" s="19">
        <v>-51227.65</v>
      </c>
      <c r="F241" s="19">
        <f t="shared" si="92"/>
        <v>100</v>
      </c>
      <c r="G241" s="19"/>
    </row>
    <row r="242" spans="1:7" ht="36.75" customHeight="1" x14ac:dyDescent="0.25">
      <c r="A242" s="54" t="s">
        <v>90</v>
      </c>
      <c r="B242" s="46" t="s">
        <v>206</v>
      </c>
      <c r="C242" s="47">
        <f>C148+C10</f>
        <v>1404842493.22</v>
      </c>
      <c r="D242" s="47">
        <f>D148+D10</f>
        <v>1475309249.3200002</v>
      </c>
      <c r="E242" s="47">
        <f>E148+E10</f>
        <v>1488601553.4100001</v>
      </c>
      <c r="F242" s="47">
        <f t="shared" si="92"/>
        <v>100.90098425778369</v>
      </c>
      <c r="G242" s="47">
        <f t="shared" si="93"/>
        <v>105.96216733151473</v>
      </c>
    </row>
    <row r="243" spans="1:7" ht="15.75" x14ac:dyDescent="0.25">
      <c r="A243" s="52"/>
      <c r="B243" s="53"/>
      <c r="C243" s="53"/>
      <c r="D243" s="52"/>
      <c r="E243" s="52"/>
      <c r="F243" s="52"/>
      <c r="G243" s="52"/>
    </row>
    <row r="244" spans="1:7" ht="15.75" x14ac:dyDescent="0.25">
      <c r="A244" s="52"/>
      <c r="B244" s="53"/>
      <c r="C244" s="53"/>
      <c r="D244" s="52"/>
      <c r="E244" s="52"/>
      <c r="F244" s="52"/>
      <c r="G244" s="52"/>
    </row>
  </sheetData>
  <mergeCells count="3">
    <mergeCell ref="A7:G7"/>
    <mergeCell ref="F1:G1"/>
    <mergeCell ref="F2:G2"/>
  </mergeCells>
  <pageMargins left="0.7" right="0.7" top="0.75" bottom="0.75" header="0.3" footer="0.3"/>
  <pageSetup paperSize="9" scale="46" fitToHeight="0" orientation="portrait" r:id="rId1"/>
  <ignoredErrors>
    <ignoredError sqref="A27:F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район 2024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2025-03-10T12:20:27Z</cp:lastPrinted>
  <dcterms:created xsi:type="dcterms:W3CDTF">2018-07-13T11:05:27Z</dcterms:created>
  <dcterms:modified xsi:type="dcterms:W3CDTF">2025-03-10T12:21:47Z</dcterms:modified>
</cp:coreProperties>
</file>